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1629c\dms18586\"/>
    </mc:Choice>
  </mc:AlternateContent>
  <xr:revisionPtr revIDLastSave="0" documentId="13_ncr:1_{74CE6DC9-28D2-4E23-BB23-E6938508977A}" xr6:coauthVersionLast="45" xr6:coauthVersionMax="45" xr10:uidLastSave="{00000000-0000-0000-0000-000000000000}"/>
  <bookViews>
    <workbookView xWindow="-108" yWindow="-108" windowWidth="23256" windowHeight="12576" activeTab="1" xr2:uid="{260DA2BA-4323-4651-8ACE-CE8146D53FAF}"/>
  </bookViews>
  <sheets>
    <sheet name="Abut - Interior" sheetId="2" r:id="rId1"/>
    <sheet name="Load Plates" sheetId="3" r:id="rId2"/>
  </sheets>
  <definedNames>
    <definedName name="_xlnm.Print_Area" localSheetId="0">'Abut - Interior'!$A$1:$M$309</definedName>
    <definedName name="_xlnm.Print_Area" localSheetId="1">'Load Plates'!$A$1:$M$57</definedName>
    <definedName name="_xlnm.Print_Titles" localSheetId="1">'Load Plates'!$8:$9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0" i="2" l="1"/>
  <c r="L299" i="2"/>
  <c r="L131" i="2" l="1"/>
  <c r="F189" i="2"/>
  <c r="J4" i="3" l="1"/>
  <c r="J3" i="3"/>
  <c r="D46" i="3"/>
  <c r="D45" i="3"/>
  <c r="I11" i="3"/>
  <c r="D25" i="3"/>
  <c r="D24" i="3"/>
  <c r="F13" i="3"/>
  <c r="E301" i="2"/>
  <c r="L265" i="2"/>
  <c r="L264" i="2"/>
  <c r="L196" i="2"/>
  <c r="L195" i="2"/>
  <c r="L132" i="2"/>
  <c r="L68" i="2"/>
  <c r="L67" i="2"/>
  <c r="J265" i="2"/>
  <c r="H265" i="2"/>
  <c r="G265" i="2"/>
  <c r="E265" i="2"/>
  <c r="J264" i="2"/>
  <c r="G264" i="2"/>
  <c r="E264" i="2"/>
  <c r="J196" i="2"/>
  <c r="H196" i="2"/>
  <c r="G196" i="2"/>
  <c r="E196" i="2"/>
  <c r="J195" i="2"/>
  <c r="G195" i="2"/>
  <c r="E195" i="2"/>
  <c r="J132" i="2"/>
  <c r="H132" i="2"/>
  <c r="G132" i="2"/>
  <c r="E132" i="2"/>
  <c r="J131" i="2"/>
  <c r="G131" i="2"/>
  <c r="E131" i="2"/>
  <c r="G68" i="2"/>
  <c r="G67" i="2"/>
  <c r="E68" i="2"/>
  <c r="E67" i="2"/>
  <c r="J68" i="2"/>
  <c r="J67" i="2"/>
  <c r="K267" i="2"/>
  <c r="H267" i="2"/>
  <c r="E267" i="2"/>
  <c r="B267" i="2"/>
  <c r="E263" i="2"/>
  <c r="L262" i="2"/>
  <c r="E262" i="2"/>
  <c r="F89" i="2"/>
  <c r="F82" i="2"/>
  <c r="F83" i="2" s="1"/>
  <c r="I302" i="2" s="1"/>
  <c r="I303" i="2" s="1"/>
  <c r="F88" i="2"/>
  <c r="F59" i="2"/>
  <c r="F12" i="3" s="1"/>
  <c r="F51" i="2" l="1"/>
  <c r="F31" i="2"/>
  <c r="L4" i="3" l="1"/>
  <c r="L3" i="3" l="1"/>
  <c r="F28" i="3"/>
  <c r="G35" i="3" l="1"/>
  <c r="F27" i="3"/>
  <c r="C35" i="3" s="1"/>
  <c r="F14" i="3" l="1"/>
  <c r="D39" i="3" l="1"/>
  <c r="D41" i="3" s="1"/>
  <c r="F110" i="2"/>
  <c r="F90" i="2"/>
  <c r="F15" i="2"/>
  <c r="F29" i="2"/>
  <c r="F185" i="2" s="1"/>
  <c r="E65" i="2"/>
  <c r="L65" i="2"/>
  <c r="E66" i="2"/>
  <c r="L66" i="2"/>
  <c r="L130" i="2" s="1"/>
  <c r="L194" i="2" s="1"/>
  <c r="H68" i="2"/>
  <c r="B70" i="2"/>
  <c r="E70" i="2"/>
  <c r="H70" i="2"/>
  <c r="K70" i="2"/>
  <c r="F76" i="2"/>
  <c r="F100" i="2"/>
  <c r="F102" i="2"/>
  <c r="F111" i="2"/>
  <c r="F112" i="2"/>
  <c r="F113" i="2" s="1"/>
  <c r="F122" i="2"/>
  <c r="E129" i="2"/>
  <c r="L129" i="2"/>
  <c r="E130" i="2"/>
  <c r="B134" i="2"/>
  <c r="E134" i="2"/>
  <c r="H134" i="2"/>
  <c r="K134" i="2"/>
  <c r="F152" i="2"/>
  <c r="H152" i="2"/>
  <c r="J152" i="2"/>
  <c r="F154" i="2"/>
  <c r="H154" i="2"/>
  <c r="F165" i="2"/>
  <c r="F178" i="2" s="1"/>
  <c r="H165" i="2"/>
  <c r="F175" i="2"/>
  <c r="E193" i="2"/>
  <c r="L193" i="2"/>
  <c r="E194" i="2"/>
  <c r="B198" i="2"/>
  <c r="E198" i="2"/>
  <c r="H198" i="2"/>
  <c r="K198" i="2"/>
  <c r="F214" i="2"/>
  <c r="F224" i="2"/>
  <c r="F225" i="2" s="1"/>
  <c r="I229" i="2"/>
  <c r="I230" i="2"/>
  <c r="F234" i="2"/>
  <c r="H234" i="2" s="1"/>
  <c r="C243" i="2"/>
  <c r="F243" i="2"/>
  <c r="E49" i="3" s="1"/>
  <c r="F247" i="2"/>
  <c r="F249" i="2" s="1"/>
  <c r="F104" i="2" l="1"/>
  <c r="L2" i="3"/>
  <c r="L263" i="2"/>
  <c r="H98" i="2"/>
  <c r="F153" i="2"/>
  <c r="F155" i="2" s="1"/>
  <c r="F156" i="2" s="1"/>
  <c r="E48" i="3"/>
  <c r="D51" i="3" s="1"/>
  <c r="G51" i="3"/>
  <c r="F92" i="2"/>
  <c r="F123" i="2"/>
  <c r="H153" i="2"/>
  <c r="F226" i="2"/>
  <c r="F103" i="2"/>
  <c r="H166" i="2"/>
  <c r="H168" i="2" s="1"/>
  <c r="F166" i="2"/>
  <c r="F168" i="2" s="1"/>
  <c r="F176" i="2"/>
  <c r="D54" i="3" l="1"/>
  <c r="E57" i="3" s="1"/>
  <c r="N104" i="2"/>
  <c r="F186" i="2"/>
  <c r="F187" i="2" s="1"/>
  <c r="F140" i="2"/>
  <c r="F141" i="2" s="1"/>
  <c r="F142" i="2" s="1"/>
  <c r="H143" i="2"/>
  <c r="F143" i="2"/>
  <c r="F149" i="2"/>
  <c r="H149" i="2"/>
  <c r="H140" i="2"/>
  <c r="H141" i="2" s="1"/>
  <c r="H142" i="2" s="1"/>
  <c r="H155" i="2"/>
  <c r="H156" i="2" s="1"/>
  <c r="F119" i="2"/>
  <c r="F177" i="2"/>
  <c r="F179" i="2" s="1"/>
  <c r="F180" i="2" s="1"/>
  <c r="F162" i="2"/>
  <c r="F230" i="2" s="1"/>
  <c r="H162" i="2"/>
  <c r="F245" i="2"/>
  <c r="I300" i="2" s="1"/>
  <c r="I304" i="2" s="1"/>
  <c r="F215" i="2"/>
  <c r="F216" i="2" s="1"/>
  <c r="F144" i="2" l="1"/>
  <c r="H144" i="2"/>
  <c r="F229" i="2"/>
  <c r="F231" i="2" s="1"/>
  <c r="H235" i="2" s="1"/>
  <c r="F23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Tyson Stein</author>
    <author>Parsons_User</author>
  </authors>
  <commentList>
    <comment ref="F56" authorId="0" shapeId="0" xr:uid="{680C8451-0043-4A92-9443-73C21E31E69A}">
      <text>
        <r>
          <rPr>
            <b/>
            <sz val="9"/>
            <color indexed="81"/>
            <rFont val="Tahoma"/>
            <family val="2"/>
          </rPr>
          <t>Tyson Stein:</t>
        </r>
        <r>
          <rPr>
            <sz val="9"/>
            <color indexed="81"/>
            <rFont val="Tahoma"/>
            <family val="2"/>
          </rPr>
          <t xml:space="preserve">
Note: Answer "Yes" if composite dead load and live load inputs are to be split across 2 rows of bearings.  Otherwise, answer "No".</t>
        </r>
      </text>
    </comment>
    <comment ref="F87" authorId="1" shapeId="0" xr:uid="{27FDB6A7-2386-4096-A290-FEEF4B055593}">
      <text>
        <r>
          <rPr>
            <b/>
            <sz val="8"/>
            <color indexed="81"/>
            <rFont val="Tahoma"/>
            <family val="2"/>
          </rPr>
          <t>Parsons_User:</t>
        </r>
        <r>
          <rPr>
            <sz val="8"/>
            <color indexed="81"/>
            <rFont val="Tahoma"/>
            <family val="2"/>
          </rPr>
          <t xml:space="preserve">
Total Deflection and Camber in Text File at Appropriate Point.</t>
        </r>
      </text>
    </comment>
    <comment ref="F89" authorId="1" shapeId="0" xr:uid="{0AB71248-DEE4-4EAF-8B99-09194263EB69}">
      <text>
        <r>
          <rPr>
            <b/>
            <sz val="8"/>
            <color indexed="81"/>
            <rFont val="Tahoma"/>
            <family val="2"/>
          </rPr>
          <t>Parsons_User:</t>
        </r>
        <r>
          <rPr>
            <sz val="8"/>
            <color indexed="81"/>
            <rFont val="Tahoma"/>
            <family val="2"/>
          </rPr>
          <t xml:space="preserve">
Total Deflection and Camber in Text File at Appropriate Point.</t>
        </r>
      </text>
    </comment>
  </commentList>
</comments>
</file>

<file path=xl/sharedStrings.xml><?xml version="1.0" encoding="utf-8"?>
<sst xmlns="http://schemas.openxmlformats.org/spreadsheetml/2006/main" count="421" uniqueCount="282">
  <si>
    <t>Number of Steel Shims =</t>
  </si>
  <si>
    <t>Number of Elastomer Layers =</t>
  </si>
  <si>
    <t>Total Pad Thickness =</t>
  </si>
  <si>
    <t>W =</t>
  </si>
  <si>
    <t>L =</t>
  </si>
  <si>
    <t>Pad Summary</t>
  </si>
  <si>
    <t>Check not required for integral abutment.</t>
  </si>
  <si>
    <t>Determine if Mechanical Anchorage is Necessary</t>
  </si>
  <si>
    <r>
      <t>Thickness of Steel Reinforcement, h</t>
    </r>
    <r>
      <rPr>
        <vertAlign val="subscript"/>
        <sz val="10"/>
        <rFont val="Franklin Gothic Book"/>
        <family val="2"/>
      </rPr>
      <t>s</t>
    </r>
  </si>
  <si>
    <t>Exterior Steel Layer</t>
  </si>
  <si>
    <t>Interior Steel Layer</t>
  </si>
  <si>
    <t>Controlling Minimum Thickness</t>
  </si>
  <si>
    <t>(AASHTO Eq. 14.7.5.3.5-2)</t>
  </si>
  <si>
    <r>
      <rPr>
        <sz val="10"/>
        <rFont val="Calibri"/>
        <family val="2"/>
      </rPr>
      <t>Δ</t>
    </r>
    <r>
      <rPr>
        <sz val="10"/>
        <rFont val="Franklin Gothic Book"/>
        <family val="2"/>
      </rPr>
      <t>F</t>
    </r>
    <r>
      <rPr>
        <vertAlign val="subscript"/>
        <sz val="10"/>
        <rFont val="Franklin Gothic Book"/>
        <family val="2"/>
      </rPr>
      <t>TH</t>
    </r>
  </si>
  <si>
    <t>Check at Fatigue Limit State</t>
  </si>
  <si>
    <t>(AASHTO Eq. 14.7.5.3.5-1)</t>
  </si>
  <si>
    <r>
      <t>F</t>
    </r>
    <r>
      <rPr>
        <vertAlign val="subscript"/>
        <sz val="10"/>
        <rFont val="Franklin Gothic Book"/>
        <family val="2"/>
      </rPr>
      <t>y</t>
    </r>
  </si>
  <si>
    <t>Check at Service Limit State</t>
  </si>
  <si>
    <t>(AASHTO 14.7.5.3.5)</t>
  </si>
  <si>
    <t>= 2 * W / (W * Hole Diameter)</t>
  </si>
  <si>
    <t>Stress Factor</t>
  </si>
  <si>
    <t>Net Width of Pad</t>
  </si>
  <si>
    <t>No</t>
  </si>
  <si>
    <t>Gross Width of Pad</t>
  </si>
  <si>
    <t>Yes</t>
  </si>
  <si>
    <t>Are there holes in bearing?</t>
  </si>
  <si>
    <t>Minimum Thickness</t>
  </si>
  <si>
    <t>Check Steel Reinforcement</t>
  </si>
  <si>
    <t>Total Pad Height</t>
  </si>
  <si>
    <t>Thickness Limit</t>
  </si>
  <si>
    <r>
      <t xml:space="preserve">total thickness </t>
    </r>
    <r>
      <rPr>
        <sz val="10"/>
        <rFont val="Calibri"/>
        <family val="2"/>
      </rPr>
      <t>≤</t>
    </r>
    <r>
      <rPr>
        <sz val="10"/>
        <rFont val="Franklin Gothic Book"/>
        <family val="2"/>
      </rPr>
      <t xml:space="preserve"> (L/3 or W/3)</t>
    </r>
  </si>
  <si>
    <t>(AASHTO 14.7.6.3.6)</t>
  </si>
  <si>
    <t>Check Bearing Stability</t>
  </si>
  <si>
    <t>Tapered shim may be included for beam slope.</t>
  </si>
  <si>
    <t>(AASHTO 14.7.6.3.5)</t>
  </si>
  <si>
    <t>Check Rotation</t>
  </si>
  <si>
    <t>Type</t>
  </si>
  <si>
    <t>Beam</t>
  </si>
  <si>
    <t>Span</t>
  </si>
  <si>
    <t>Bridge</t>
  </si>
  <si>
    <t>Date</t>
  </si>
  <si>
    <t>Chk By</t>
  </si>
  <si>
    <t>Rev. By</t>
  </si>
  <si>
    <t>Made By</t>
  </si>
  <si>
    <t>Sheet No.</t>
  </si>
  <si>
    <t>Title</t>
  </si>
  <si>
    <t>Job No.</t>
  </si>
  <si>
    <t>Subject</t>
  </si>
  <si>
    <t>Parsons</t>
  </si>
  <si>
    <t>Check (hrt &gt; 2*Δs)</t>
  </si>
  <si>
    <t>Shear Deformation Limit</t>
  </si>
  <si>
    <t>Shear Deformation, Δs</t>
  </si>
  <si>
    <t>(AASHTO 14.7.6.3.4)</t>
  </si>
  <si>
    <t>Check Elastomer Thickness Based on Shear Deformation</t>
  </si>
  <si>
    <t>Total Service Load Deflection</t>
  </si>
  <si>
    <r>
      <t>Initial Live Load Deflection, Δ</t>
    </r>
    <r>
      <rPr>
        <vertAlign val="subscript"/>
        <sz val="10"/>
        <rFont val="Franklin Gothic Book"/>
        <family val="2"/>
      </rPr>
      <t>Li</t>
    </r>
  </si>
  <si>
    <t>(not required, but good practice as conservative measure)</t>
  </si>
  <si>
    <r>
      <t>Add'l DL Defl due to Long Term Effects, Δ</t>
    </r>
    <r>
      <rPr>
        <vertAlign val="subscript"/>
        <sz val="10"/>
        <rFont val="Franklin Gothic Book"/>
        <family val="2"/>
      </rPr>
      <t>dl</t>
    </r>
  </si>
  <si>
    <r>
      <t>Initial Dead Load Deflection, Δ</t>
    </r>
    <r>
      <rPr>
        <vertAlign val="subscript"/>
        <sz val="10"/>
        <rFont val="Franklin Gothic Book"/>
        <family val="2"/>
      </rPr>
      <t>di</t>
    </r>
  </si>
  <si>
    <t>(AASHTO 14.7.6.3.3)</t>
  </si>
  <si>
    <t>Initial Service Load Deflection Limit</t>
  </si>
  <si>
    <t>Check Service Load Deflection (Internal Layer)</t>
  </si>
  <si>
    <t>(AASHTO C14.7.5.3.6)</t>
  </si>
  <si>
    <t>Allowable Live Load Deflection</t>
  </si>
  <si>
    <r>
      <t>Live Load Deflection, Δ</t>
    </r>
    <r>
      <rPr>
        <vertAlign val="subscript"/>
        <sz val="10"/>
        <rFont val="Franklin Gothic Book"/>
        <family val="2"/>
      </rPr>
      <t>L</t>
    </r>
  </si>
  <si>
    <r>
      <t>Live Load Strain, ε</t>
    </r>
    <r>
      <rPr>
        <vertAlign val="subscript"/>
        <sz val="10"/>
        <rFont val="Franklin Gothic Book"/>
        <family val="2"/>
      </rPr>
      <t>d</t>
    </r>
  </si>
  <si>
    <t>(AASHTO Figure C14.7.6.3.3-1)</t>
  </si>
  <si>
    <r>
      <t>Live Load, ε</t>
    </r>
    <r>
      <rPr>
        <vertAlign val="subscript"/>
        <sz val="10"/>
        <rFont val="Franklin Gothic Book"/>
        <family val="2"/>
      </rPr>
      <t>60</t>
    </r>
  </si>
  <si>
    <r>
      <t>Live Load, ε</t>
    </r>
    <r>
      <rPr>
        <vertAlign val="subscript"/>
        <sz val="10"/>
        <rFont val="Franklin Gothic Book"/>
        <family val="2"/>
      </rPr>
      <t>50</t>
    </r>
  </si>
  <si>
    <r>
      <t>Stress Due to Live Load Only, σ</t>
    </r>
    <r>
      <rPr>
        <vertAlign val="subscript"/>
        <sz val="10"/>
        <rFont val="Franklin Gothic Book"/>
        <family val="2"/>
      </rPr>
      <t>LL</t>
    </r>
  </si>
  <si>
    <t>Exterior Layer</t>
  </si>
  <si>
    <t>Interior Layer</t>
  </si>
  <si>
    <t>continuous sections as well.</t>
  </si>
  <si>
    <r>
      <t>Note:</t>
    </r>
    <r>
      <rPr>
        <sz val="10"/>
        <rFont val="Franklin Gothic Book"/>
        <family val="2"/>
      </rPr>
      <t xml:space="preserve"> Relative live load deflection check is unnecessary unless deck joints and seals are used.  However, it is good engineering practice to check for</t>
    </r>
  </si>
  <si>
    <t>Live Load Deflection (Total Elastomer Thickness)</t>
  </si>
  <si>
    <t>Long Term Dead Load Deflection</t>
  </si>
  <si>
    <t>(AASHTO 14.7.5.3.6-3)</t>
  </si>
  <si>
    <r>
      <t>Deflection due to Creep, Δ</t>
    </r>
    <r>
      <rPr>
        <vertAlign val="subscript"/>
        <sz val="10"/>
        <rFont val="Franklin Gothic Book"/>
        <family val="2"/>
      </rPr>
      <t>creep</t>
    </r>
  </si>
  <si>
    <t>(AASHTO Table 14.7.6.2-1)</t>
  </si>
  <si>
    <r>
      <t>Creep Deflection Ratio, a</t>
    </r>
    <r>
      <rPr>
        <vertAlign val="subscript"/>
        <sz val="10"/>
        <rFont val="Franklin Gothic Book"/>
        <family val="2"/>
      </rPr>
      <t>cr</t>
    </r>
  </si>
  <si>
    <t>(AASHTO 14.7.5.3.6-2)</t>
  </si>
  <si>
    <r>
      <t>Dead Load Deflection, Δ</t>
    </r>
    <r>
      <rPr>
        <vertAlign val="subscript"/>
        <sz val="10"/>
        <rFont val="Franklin Gothic Book"/>
        <family val="2"/>
      </rPr>
      <t>d</t>
    </r>
  </si>
  <si>
    <r>
      <t>Compressive Strain - Dead Load, ε</t>
    </r>
    <r>
      <rPr>
        <vertAlign val="subscript"/>
        <sz val="10"/>
        <rFont val="Franklin Gothic Book"/>
        <family val="2"/>
      </rPr>
      <t>d</t>
    </r>
  </si>
  <si>
    <r>
      <t>Compressive Strain - Dead Load, ε</t>
    </r>
    <r>
      <rPr>
        <vertAlign val="subscript"/>
        <sz val="10"/>
        <rFont val="Franklin Gothic Book"/>
        <family val="2"/>
      </rPr>
      <t>60</t>
    </r>
  </si>
  <si>
    <r>
      <t>Compressive Strain - Dead Load, ε</t>
    </r>
    <r>
      <rPr>
        <vertAlign val="subscript"/>
        <sz val="10"/>
        <rFont val="Franklin Gothic Book"/>
        <family val="2"/>
      </rPr>
      <t>50</t>
    </r>
  </si>
  <si>
    <r>
      <t>Stress Due to Dead Load Only, σ</t>
    </r>
    <r>
      <rPr>
        <vertAlign val="subscript"/>
        <sz val="10"/>
        <rFont val="Franklin Gothic Book"/>
        <family val="2"/>
      </rPr>
      <t>DL</t>
    </r>
  </si>
  <si>
    <t>Dead Load Deflection (Total Elastomer Thickness)</t>
  </si>
  <si>
    <r>
      <t>Service I Compressive Stress, σ</t>
    </r>
    <r>
      <rPr>
        <vertAlign val="subscript"/>
        <sz val="10"/>
        <rFont val="Franklin Gothic Book"/>
        <family val="2"/>
      </rPr>
      <t>s</t>
    </r>
  </si>
  <si>
    <r>
      <t>Maximum Allowable Stress, σ</t>
    </r>
    <r>
      <rPr>
        <vertAlign val="subscript"/>
        <sz val="10"/>
        <rFont val="Franklin Gothic Book"/>
        <family val="2"/>
      </rPr>
      <t>allow</t>
    </r>
  </si>
  <si>
    <t>(AASHTO Eq. 14.7.6.3.2-7)</t>
  </si>
  <si>
    <r>
      <t>Stress Limit 2, σ</t>
    </r>
    <r>
      <rPr>
        <vertAlign val="subscript"/>
        <sz val="10"/>
        <rFont val="Franklin Gothic Book"/>
        <family val="2"/>
      </rPr>
      <t>allow2</t>
    </r>
  </si>
  <si>
    <t>(AASHTO Eq. C14.7.5.1-1)</t>
  </si>
  <si>
    <t>Shape Factor, S</t>
  </si>
  <si>
    <t>(AASHTO 14.7.6.3.2)</t>
  </si>
  <si>
    <t>Check Service I Compressive Stress</t>
  </si>
  <si>
    <t>LIVE LOAD STRAIN</t>
  </si>
  <si>
    <t>DEAD LOAD STRAIN</t>
  </si>
  <si>
    <t>Check Minimum Total Elastomer Thickness</t>
  </si>
  <si>
    <t>Net Area of Pad with Holes Removed</t>
  </si>
  <si>
    <t>Gross Area of Pad, Apad</t>
  </si>
  <si>
    <r>
      <t>Trial Pad Length, L</t>
    </r>
    <r>
      <rPr>
        <vertAlign val="subscript"/>
        <sz val="10"/>
        <rFont val="Franklin Gothic Book"/>
        <family val="2"/>
      </rPr>
      <t>pad</t>
    </r>
  </si>
  <si>
    <r>
      <t>Required Pad Length, L</t>
    </r>
    <r>
      <rPr>
        <vertAlign val="subscript"/>
        <sz val="10"/>
        <rFont val="Franklin Gothic Book"/>
        <family val="2"/>
      </rPr>
      <t>req</t>
    </r>
  </si>
  <si>
    <t>(AASHTO 14.7.6.3.2-8)</t>
  </si>
  <si>
    <r>
      <t>Allowable Compressive Stress, σ</t>
    </r>
    <r>
      <rPr>
        <vertAlign val="subscript"/>
        <sz val="10"/>
        <rFont val="Franklin Gothic Book"/>
        <family val="2"/>
      </rPr>
      <t>allow1</t>
    </r>
  </si>
  <si>
    <r>
      <t>Note</t>
    </r>
    <r>
      <rPr>
        <sz val="10"/>
        <rFont val="Franklin Gothic Book"/>
        <family val="2"/>
      </rPr>
      <t>: Assume an allowable compressive stress of 1.25 ksi (AASHTO Eq. 14.7.6.3.2-8) will govern design initially</t>
    </r>
  </si>
  <si>
    <t>Determine Required Pad Length</t>
  </si>
  <si>
    <r>
      <t>Total Hole Perimeter, P</t>
    </r>
    <r>
      <rPr>
        <vertAlign val="subscript"/>
        <sz val="10"/>
        <rFont val="Franklin Gothic Book"/>
        <family val="2"/>
      </rPr>
      <t>hole</t>
    </r>
  </si>
  <si>
    <t>Hole Perimeter</t>
  </si>
  <si>
    <r>
      <t>Total Hole Area, A</t>
    </r>
    <r>
      <rPr>
        <vertAlign val="subscript"/>
        <sz val="10"/>
        <rFont val="Franklin Gothic Book"/>
        <family val="2"/>
      </rPr>
      <t>hole</t>
    </r>
  </si>
  <si>
    <t>Hole Area</t>
  </si>
  <si>
    <t>Hole Length</t>
  </si>
  <si>
    <t>Hole Diameter</t>
  </si>
  <si>
    <t>(If expansion bearing, enter 0)</t>
  </si>
  <si>
    <r>
      <t>Number of Holes, n</t>
    </r>
    <r>
      <rPr>
        <vertAlign val="subscript"/>
        <sz val="10"/>
        <rFont val="Franklin Gothic Book"/>
        <family val="2"/>
      </rPr>
      <t>hole</t>
    </r>
  </si>
  <si>
    <t>Slotted Hole for Fixed Bearings</t>
  </si>
  <si>
    <r>
      <t>Total Pad Height, h</t>
    </r>
    <r>
      <rPr>
        <vertAlign val="subscript"/>
        <sz val="10"/>
        <rFont val="Franklin Gothic Book"/>
        <family val="2"/>
      </rPr>
      <t>pad</t>
    </r>
  </si>
  <si>
    <r>
      <t>Total Elastomer Thickness, h</t>
    </r>
    <r>
      <rPr>
        <vertAlign val="subscript"/>
        <sz val="10"/>
        <rFont val="Franklin Gothic Book"/>
        <family val="2"/>
      </rPr>
      <t>rt</t>
    </r>
  </si>
  <si>
    <r>
      <t>Design Elastomer Layer Thickness, h</t>
    </r>
    <r>
      <rPr>
        <vertAlign val="subscript"/>
        <sz val="10"/>
        <rFont val="Franklin Gothic Book"/>
        <family val="2"/>
      </rPr>
      <t>r_max</t>
    </r>
  </si>
  <si>
    <t>Number of Interior Elastomer Layers</t>
  </si>
  <si>
    <t>Total Shims</t>
  </si>
  <si>
    <t>Number of  Interior Shims</t>
  </si>
  <si>
    <r>
      <t>Exterior Steel Shim Thickness, h</t>
    </r>
    <r>
      <rPr>
        <vertAlign val="subscript"/>
        <sz val="10"/>
        <rFont val="Franklin Gothic Book"/>
        <family val="2"/>
      </rPr>
      <t>se</t>
    </r>
  </si>
  <si>
    <r>
      <t>Interior Steel Shim Thickness, h</t>
    </r>
    <r>
      <rPr>
        <vertAlign val="subscript"/>
        <sz val="10"/>
        <rFont val="Franklin Gothic Book"/>
        <family val="2"/>
      </rPr>
      <t>si</t>
    </r>
  </si>
  <si>
    <t>(AASHTO 14.7.5.1)</t>
  </si>
  <si>
    <r>
      <t>Exterior Elastomer Layer Thickness, h</t>
    </r>
    <r>
      <rPr>
        <vertAlign val="subscript"/>
        <sz val="10"/>
        <rFont val="Franklin Gothic Book"/>
        <family val="2"/>
      </rPr>
      <t>re</t>
    </r>
  </si>
  <si>
    <r>
      <t>Interior Elastomer Layer Thickness, h</t>
    </r>
    <r>
      <rPr>
        <vertAlign val="subscript"/>
        <sz val="10"/>
        <rFont val="Franklin Gothic Book"/>
        <family val="2"/>
      </rPr>
      <t>ri</t>
    </r>
  </si>
  <si>
    <t>Trial Pad Width</t>
  </si>
  <si>
    <t>Trial Pad Geometrics</t>
  </si>
  <si>
    <r>
      <t>(θ</t>
    </r>
    <r>
      <rPr>
        <vertAlign val="subscript"/>
        <sz val="10"/>
        <rFont val="Franklin Gothic Book"/>
        <family val="2"/>
      </rPr>
      <t>u</t>
    </r>
    <r>
      <rPr>
        <sz val="10"/>
        <rFont val="Franklin Gothic Book"/>
        <family val="2"/>
      </rPr>
      <t xml:space="preserve"> + θ</t>
    </r>
    <r>
      <rPr>
        <vertAlign val="subscript"/>
        <sz val="10"/>
        <rFont val="Franklin Gothic Book"/>
        <family val="2"/>
      </rPr>
      <t>g</t>
    </r>
    <r>
      <rPr>
        <sz val="10"/>
        <rFont val="Franklin Gothic Book"/>
        <family val="2"/>
      </rPr>
      <t xml:space="preserve"> + θ</t>
    </r>
    <r>
      <rPr>
        <vertAlign val="subscript"/>
        <sz val="10"/>
        <rFont val="Franklin Gothic Book"/>
        <family val="2"/>
      </rPr>
      <t>x</t>
    </r>
    <r>
      <rPr>
        <sz val="10"/>
        <rFont val="Franklin Gothic Book"/>
        <family val="2"/>
      </rPr>
      <t>)</t>
    </r>
  </si>
  <si>
    <r>
      <t>Total Rotation About Transverse Axis, θ</t>
    </r>
    <r>
      <rPr>
        <vertAlign val="subscript"/>
        <sz val="10"/>
        <rFont val="Franklin Gothic Book"/>
        <family val="2"/>
      </rPr>
      <t>sx</t>
    </r>
  </si>
  <si>
    <r>
      <t>Slope, θ</t>
    </r>
    <r>
      <rPr>
        <vertAlign val="subscript"/>
        <sz val="10"/>
        <rFont val="Franklin Gothic Book"/>
        <family val="2"/>
      </rPr>
      <t>x</t>
    </r>
  </si>
  <si>
    <t>Deflection</t>
  </si>
  <si>
    <t>Point 2 Location</t>
  </si>
  <si>
    <t>Point 1 Location</t>
  </si>
  <si>
    <t>Beam Rotation at Support (LL+DL Rotation)</t>
  </si>
  <si>
    <r>
      <t>Grade, θ</t>
    </r>
    <r>
      <rPr>
        <vertAlign val="subscript"/>
        <sz val="10"/>
        <rFont val="Franklin Gothic Book"/>
        <family val="2"/>
      </rPr>
      <t>g</t>
    </r>
  </si>
  <si>
    <t>T/S</t>
  </si>
  <si>
    <t>Station 2</t>
  </si>
  <si>
    <t xml:space="preserve">Station 1 </t>
  </si>
  <si>
    <t>Top of Slab Gradeline</t>
  </si>
  <si>
    <r>
      <t>Rotational Effects, θ</t>
    </r>
    <r>
      <rPr>
        <vertAlign val="subscript"/>
        <sz val="10"/>
        <rFont val="Franklin Gothic Book"/>
        <family val="2"/>
      </rPr>
      <t>sz</t>
    </r>
  </si>
  <si>
    <t>(AASHTO 14.4.2.1)</t>
  </si>
  <si>
    <r>
      <t>Minimum Rotation Uncertainty, θ</t>
    </r>
    <r>
      <rPr>
        <vertAlign val="subscript"/>
        <sz val="10"/>
        <rFont val="Franklin Gothic Book"/>
        <family val="2"/>
      </rPr>
      <t>u</t>
    </r>
  </si>
  <si>
    <t>Rotational Analysis</t>
  </si>
  <si>
    <t>(AASHTO Table 6.6.1.2.5-3)</t>
  </si>
  <si>
    <r>
      <t>Detail Category A Threshold, ΔF</t>
    </r>
    <r>
      <rPr>
        <vertAlign val="subscript"/>
        <sz val="10"/>
        <rFont val="Franklin Gothic Book"/>
        <family val="2"/>
      </rPr>
      <t>TH</t>
    </r>
  </si>
  <si>
    <t>Fatigue Threshold</t>
  </si>
  <si>
    <r>
      <t>Maximum Live Load Uplift, P</t>
    </r>
    <r>
      <rPr>
        <vertAlign val="subscript"/>
        <sz val="10"/>
        <rFont val="Franklin Gothic Book"/>
        <family val="2"/>
      </rPr>
      <t>uplift</t>
    </r>
  </si>
  <si>
    <t>(where superstructure is continuous)</t>
  </si>
  <si>
    <t>Is Bearing Being Designed at Fixed Pier?</t>
  </si>
  <si>
    <r>
      <t>Beam Cross Sectional Perimeter, P</t>
    </r>
    <r>
      <rPr>
        <vertAlign val="subscript"/>
        <sz val="10"/>
        <rFont val="Franklin Gothic Book"/>
        <family val="2"/>
      </rPr>
      <t>beam</t>
    </r>
  </si>
  <si>
    <r>
      <t>Beam Cross Sectional Area, A</t>
    </r>
    <r>
      <rPr>
        <vertAlign val="subscript"/>
        <sz val="10"/>
        <rFont val="Franklin Gothic Book"/>
        <family val="2"/>
      </rPr>
      <t>beam</t>
    </r>
  </si>
  <si>
    <t>Span Length (Brg to Brg)</t>
  </si>
  <si>
    <t>Number of Girders</t>
  </si>
  <si>
    <t>Bridge Geometry</t>
  </si>
  <si>
    <t xml:space="preserve">    (At Girder Release)</t>
  </si>
  <si>
    <r>
      <t>Concrete Compressive Strength, f'</t>
    </r>
    <r>
      <rPr>
        <vertAlign val="subscript"/>
        <sz val="10"/>
        <rFont val="Franklin Gothic Book"/>
        <family val="2"/>
      </rPr>
      <t>ci</t>
    </r>
  </si>
  <si>
    <t>Concrete Drying Time</t>
  </si>
  <si>
    <r>
      <t>Steel Shim Yield Strength, F</t>
    </r>
    <r>
      <rPr>
        <vertAlign val="subscript"/>
        <sz val="10"/>
        <rFont val="Franklin Gothic Book"/>
        <family val="2"/>
      </rPr>
      <t>y</t>
    </r>
  </si>
  <si>
    <r>
      <t>Minimum Shear Modulus, G</t>
    </r>
    <r>
      <rPr>
        <vertAlign val="subscript"/>
        <sz val="10"/>
        <rFont val="Franklin Gothic Book"/>
        <family val="2"/>
      </rPr>
      <t>min</t>
    </r>
  </si>
  <si>
    <r>
      <t>Maximum Shear Modulus, G</t>
    </r>
    <r>
      <rPr>
        <vertAlign val="subscript"/>
        <sz val="10"/>
        <rFont val="Franklin Gothic Book"/>
        <family val="2"/>
      </rPr>
      <t>max</t>
    </r>
  </si>
  <si>
    <t>Standard Shore A Durometer Hardness</t>
  </si>
  <si>
    <t>Material Properties</t>
  </si>
  <si>
    <t>Relative Humidity</t>
  </si>
  <si>
    <r>
      <t>Effective Expansion Length, L</t>
    </r>
    <r>
      <rPr>
        <vertAlign val="subscript"/>
        <sz val="10"/>
        <rFont val="Franklin Gothic Book"/>
        <family val="2"/>
      </rPr>
      <t>e</t>
    </r>
  </si>
  <si>
    <t>Extreme Temperature Difference (Beam)</t>
  </si>
  <si>
    <t>Extreme Temperature Difference (Bearing)</t>
  </si>
  <si>
    <t>Min. Setting Temperature</t>
  </si>
  <si>
    <t>Max. Setting Temperature</t>
  </si>
  <si>
    <t>(AASHTO 5.4.2.2)</t>
  </si>
  <si>
    <t>Thermal Expansion Coefficient, α</t>
  </si>
  <si>
    <t>Thermal Expansion</t>
  </si>
  <si>
    <t>(AASHTO 14.6.1)</t>
  </si>
  <si>
    <t>Resistance Modifier for Bearings, Φ</t>
  </si>
  <si>
    <t>Resistance Modifiers:</t>
  </si>
  <si>
    <t>(AASHTO Table 3.4.1-1)</t>
  </si>
  <si>
    <t>Service Dead Load Factor</t>
  </si>
  <si>
    <r>
      <t>Minimum Dead Load Factor, γ</t>
    </r>
    <r>
      <rPr>
        <vertAlign val="subscript"/>
        <sz val="10"/>
        <rFont val="Franklin Gothic Book"/>
        <family val="2"/>
      </rPr>
      <t>DC</t>
    </r>
  </si>
  <si>
    <r>
      <t>Live Load Factor, γ</t>
    </r>
    <r>
      <rPr>
        <vertAlign val="subscript"/>
        <sz val="10"/>
        <rFont val="Franklin Gothic Book"/>
        <family val="2"/>
      </rPr>
      <t>LL</t>
    </r>
  </si>
  <si>
    <r>
      <t>Temperature Load Factor, γ</t>
    </r>
    <r>
      <rPr>
        <vertAlign val="subscript"/>
        <sz val="10"/>
        <rFont val="Franklin Gothic Book"/>
        <family val="2"/>
      </rPr>
      <t>TU</t>
    </r>
  </si>
  <si>
    <t>(AASHTO Table 3.4.1-3)</t>
  </si>
  <si>
    <r>
      <t>Creep Load Factor, γ</t>
    </r>
    <r>
      <rPr>
        <vertAlign val="subscript"/>
        <sz val="10"/>
        <rFont val="Franklin Gothic Book"/>
        <family val="2"/>
      </rPr>
      <t>CR</t>
    </r>
  </si>
  <si>
    <t>(AASHTO 1.3.2.1)</t>
  </si>
  <si>
    <t>Total Load Modifier</t>
  </si>
  <si>
    <t>(AASHTO 1.3.5)</t>
  </si>
  <si>
    <r>
      <t>Operational Importance Load Modifier, η</t>
    </r>
    <r>
      <rPr>
        <vertAlign val="subscript"/>
        <sz val="10"/>
        <rFont val="Franklin Gothic Book"/>
        <family val="2"/>
      </rPr>
      <t>i</t>
    </r>
  </si>
  <si>
    <t>(AASHTO 1.3.4)</t>
  </si>
  <si>
    <r>
      <t>Redundancy Load Modifier, η</t>
    </r>
    <r>
      <rPr>
        <vertAlign val="subscript"/>
        <sz val="10"/>
        <rFont val="Franklin Gothic Book"/>
        <family val="2"/>
      </rPr>
      <t>r</t>
    </r>
  </si>
  <si>
    <t>(AASHTO 1.3.3)</t>
  </si>
  <si>
    <r>
      <t>Ductility Load Modifier, η</t>
    </r>
    <r>
      <rPr>
        <vertAlign val="subscript"/>
        <sz val="10"/>
        <rFont val="Franklin Gothic Book"/>
        <family val="2"/>
      </rPr>
      <t>d</t>
    </r>
  </si>
  <si>
    <t>Load Modifiers:</t>
  </si>
  <si>
    <t>Standard Specifications for Construction</t>
  </si>
  <si>
    <t>Load and Resistance Factors</t>
  </si>
  <si>
    <t>AASHTO LRFD 8th Ed., Method A</t>
  </si>
  <si>
    <t xml:space="preserve">Design per: </t>
  </si>
  <si>
    <t>Steel-reinf Elast Brg</t>
  </si>
  <si>
    <t>Interior</t>
  </si>
  <si>
    <t>1 - Abutment</t>
  </si>
  <si>
    <t>JRE</t>
  </si>
  <si>
    <t>TBS</t>
  </si>
  <si>
    <t>WAR-73-14.62</t>
  </si>
  <si>
    <t>Bearing Design</t>
  </si>
  <si>
    <t>ODOT Bridge Design Manual &amp;</t>
  </si>
  <si>
    <t>(ODOT Spec 711.23)</t>
  </si>
  <si>
    <t>Design By</t>
  </si>
  <si>
    <t>Check not required for semi-integral abutment.</t>
  </si>
  <si>
    <t>Note: Interior reactions &gt; Exterior, so bearing design governed by interior</t>
  </si>
  <si>
    <t>in</t>
  </si>
  <si>
    <r>
      <t>Use, T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</t>
    </r>
  </si>
  <si>
    <t>in.</t>
  </si>
  <si>
    <t>FROM WHICH</t>
  </si>
  <si>
    <t>LRFD DERIVED FROM</t>
  </si>
  <si>
    <t>Check LRFD required plate thickness</t>
  </si>
  <si>
    <t xml:space="preserve"> PT =</t>
  </si>
  <si>
    <t>HP Section:</t>
  </si>
  <si>
    <t>HP 10 x 42</t>
  </si>
  <si>
    <r>
      <t>L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</t>
    </r>
  </si>
  <si>
    <r>
      <t>W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</t>
    </r>
  </si>
  <si>
    <t>Reference Shall Be Made to AASHTO 14.7.2, 14.7.6 &amp; BDM</t>
  </si>
  <si>
    <t>Find controlling arm</t>
  </si>
  <si>
    <t>w = (Wt - bf)/2 =</t>
  </si>
  <si>
    <r>
      <t>Flange width, b</t>
    </r>
    <r>
      <rPr>
        <sz val="8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</si>
  <si>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t>Depth, D =</t>
  </si>
  <si>
    <t>n = b =</t>
  </si>
  <si>
    <r>
      <t>Area Plate, A</t>
    </r>
    <r>
      <rPr>
        <sz val="8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</si>
  <si>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r>
      <t>in</t>
    </r>
    <r>
      <rPr>
        <vertAlign val="superscript"/>
        <sz val="11"/>
        <rFont val="Arial"/>
        <family val="2"/>
      </rPr>
      <t>2</t>
    </r>
  </si>
  <si>
    <t>Factored Loads</t>
  </si>
  <si>
    <t>No. beams</t>
  </si>
  <si>
    <t>in min.  (adjust plate for grade slope at CL brg.)</t>
  </si>
  <si>
    <t>Design Top Steel Pedestal Plate:</t>
  </si>
  <si>
    <t>Design Bottom Steel Load Plate:</t>
  </si>
  <si>
    <r>
      <t>L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Pad L + 1"</t>
    </r>
  </si>
  <si>
    <r>
      <t>W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Pad W + 1"</t>
    </r>
  </si>
  <si>
    <t>l = (Lt - D)/2 =</t>
  </si>
  <si>
    <t>in.  (Controls)</t>
  </si>
  <si>
    <t>so n =</t>
  </si>
  <si>
    <t>Plate thickness =</t>
  </si>
  <si>
    <t>Elastomeric Bearing Design: Top &amp; Bottom Plates</t>
  </si>
  <si>
    <t>b = 10" - D/2 =</t>
  </si>
  <si>
    <t>w controls = n</t>
  </si>
  <si>
    <t>Note: ODOT considers top elastomer layer as internal layer</t>
  </si>
  <si>
    <t>(BDM Sect. 1003.21)</t>
  </si>
  <si>
    <t>Elev. (from screed elev.)</t>
  </si>
  <si>
    <t>WAR-73-14.58</t>
  </si>
  <si>
    <t>(BDM 302.5.2.3.d)</t>
  </si>
  <si>
    <t>(For Steel)</t>
  </si>
  <si>
    <t>2/3 of bridge length per BDM 205.9</t>
  </si>
  <si>
    <t>Unfactored Load Reactions (From MDX Output)</t>
  </si>
  <si>
    <t>CL Brg Rear Support</t>
  </si>
  <si>
    <t>CL Brg Forward Support</t>
  </si>
  <si>
    <t>Slope provided on Record Plans</t>
  </si>
  <si>
    <t>source:</t>
  </si>
  <si>
    <t>Archived Standard Drawing RB-1-47</t>
  </si>
  <si>
    <t>Bearing dimensions were chosen to match the height of existing bearings</t>
  </si>
  <si>
    <t>Existing Bearing Details</t>
  </si>
  <si>
    <t>Existing Bearing:</t>
  </si>
  <si>
    <t>R-75</t>
  </si>
  <si>
    <t>Bearing Height, H</t>
  </si>
  <si>
    <t>Sheet Lead Thickness</t>
  </si>
  <si>
    <t>Ex. Total Height</t>
  </si>
  <si>
    <t>(BDM 405.7)</t>
  </si>
  <si>
    <t>Existing Bearing Height</t>
  </si>
  <si>
    <t>Dimensions for Plan Sheet</t>
  </si>
  <si>
    <t>Load Plate, t</t>
  </si>
  <si>
    <t>Support Plate Thk</t>
  </si>
  <si>
    <t>PDL</t>
  </si>
  <si>
    <t>PLL</t>
  </si>
  <si>
    <t xml:space="preserve"> 1.000 in. (ODOT Preferred Min., Scott Kramer email 5/11/2020) @ CL Bearing</t>
  </si>
  <si>
    <r>
      <t>Limiting T</t>
    </r>
    <r>
      <rPr>
        <vertAlign val="subscript"/>
        <sz val="10"/>
        <rFont val="Times New Roman"/>
        <family val="1"/>
      </rPr>
      <t>t,min</t>
    </r>
  </si>
  <si>
    <t>per Scott Kramer email 5/11/2020</t>
  </si>
  <si>
    <t>Min.</t>
  </si>
  <si>
    <r>
      <t>HP Shape, t</t>
    </r>
    <r>
      <rPr>
        <vertAlign val="subscript"/>
        <sz val="10"/>
        <rFont val="Franklin Gothic Book"/>
        <family val="2"/>
      </rPr>
      <t>HP</t>
    </r>
  </si>
  <si>
    <r>
      <t>Load Plate, t</t>
    </r>
    <r>
      <rPr>
        <vertAlign val="subscript"/>
        <sz val="10"/>
        <rFont val="Franklin Gothic Book"/>
        <family val="2"/>
      </rPr>
      <t>2</t>
    </r>
  </si>
  <si>
    <r>
      <t>Load Plate, t</t>
    </r>
    <r>
      <rPr>
        <vertAlign val="subscript"/>
        <sz val="10"/>
        <rFont val="Franklin Gothic Book"/>
        <family val="2"/>
      </rPr>
      <t>1</t>
    </r>
  </si>
  <si>
    <r>
      <t>Bearing Height, T</t>
    </r>
    <r>
      <rPr>
        <vertAlign val="subscript"/>
        <sz val="10"/>
        <rFont val="Franklin Gothic Book"/>
        <family val="2"/>
      </rPr>
      <t>e</t>
    </r>
  </si>
  <si>
    <r>
      <t>Load Plate, L</t>
    </r>
    <r>
      <rPr>
        <vertAlign val="subscript"/>
        <sz val="10"/>
        <rFont val="Franklin Gothic Book"/>
        <family val="2"/>
      </rPr>
      <t>t</t>
    </r>
  </si>
  <si>
    <r>
      <t>Load Plate, W</t>
    </r>
    <r>
      <rPr>
        <vertAlign val="subscript"/>
        <sz val="10"/>
        <rFont val="Franklin Gothic Book"/>
        <family val="2"/>
      </rPr>
      <t>t</t>
    </r>
  </si>
  <si>
    <r>
      <t>Service Dead Loads, P</t>
    </r>
    <r>
      <rPr>
        <vertAlign val="subscript"/>
        <sz val="10"/>
        <rFont val="Franklin Gothic Book"/>
        <family val="2"/>
      </rPr>
      <t>MDX</t>
    </r>
  </si>
  <si>
    <r>
      <t>Service Diaphragm Weight, P</t>
    </r>
    <r>
      <rPr>
        <vertAlign val="subscript"/>
        <sz val="10"/>
        <rFont val="Franklin Gothic Book"/>
        <family val="2"/>
      </rPr>
      <t>d</t>
    </r>
  </si>
  <si>
    <r>
      <t>Service Dead Loads per Beam, P</t>
    </r>
    <r>
      <rPr>
        <vertAlign val="subscript"/>
        <sz val="10"/>
        <rFont val="Franklin Gothic Book"/>
        <family val="2"/>
      </rPr>
      <t>u</t>
    </r>
  </si>
  <si>
    <r>
      <t>Service Live Load, P</t>
    </r>
    <r>
      <rPr>
        <vertAlign val="subscript"/>
        <sz val="10"/>
        <rFont val="Franklin Gothic Book"/>
        <family val="2"/>
      </rPr>
      <t>LL</t>
    </r>
  </si>
  <si>
    <t>RWB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</si>
</sst>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(&quot;$&quot;* #,##0.00_);_(&quot;$&quot;* \(#,##0.00\);_(&quot;$&quot;* &quot;-&quot;??_);_(@_)"/>
    <numFmt numFmtId="164" formatCode="0.000\ &quot;in&quot;"/>
    <numFmt numFmtId="165" formatCode="0.00\ &quot;in&quot;"/>
    <numFmt numFmtId="166" formatCode="0.00\ &quot;kip&quot;"/>
    <numFmt numFmtId="167" formatCode="0\ &quot;ksi&quot;"/>
    <numFmt numFmtId="168" formatCode="0.0000\ &quot;in&quot;"/>
    <numFmt numFmtId="169" formatCode="0.00\ &quot;ksi&quot;"/>
    <numFmt numFmtId="170" formatCode="&quot;Rev.&quot;\ #"/>
    <numFmt numFmtId="171" formatCode="m/d/yy;@"/>
    <numFmt numFmtId="172" formatCode="0.00&quot;%&quot;"/>
    <numFmt numFmtId="173" formatCode="0.00\ &quot;in^2&quot;"/>
    <numFmt numFmtId="174" formatCode="0.0000\ &quot;rad&quot;"/>
    <numFmt numFmtId="175" formatCode="0.00\ &quot;ft&quot;"/>
    <numFmt numFmtId="176" formatCode="00&quot; + &quot;00.00\ &quot;ft&quot;"/>
    <numFmt numFmtId="177" formatCode="0.000"/>
    <numFmt numFmtId="178" formatCode="0.0"/>
    <numFmt numFmtId="179" formatCode="#,##0\ &quot;Days&quot;"/>
    <numFmt numFmtId="180" formatCode="0.000\ &quot;ksi&quot;"/>
    <numFmt numFmtId="181" formatCode="0.0&quot;°F&quot;"/>
    <numFmt numFmtId="182" formatCode="0.00E+00\ &quot;/°F&quot;"/>
    <numFmt numFmtId="183" formatCode="0.00&quot; ft&quot;"/>
    <numFmt numFmtId="184" formatCode="#,##0.0000&quot; in&quot;_);\(#,##0.00\)"/>
    <numFmt numFmtId="185" formatCode="#,##0.0000&quot; in&quot;_);\(#,##0\)"/>
    <numFmt numFmtId="186" formatCode="#,##0.00&quot; k&quot;_);\(#,##0\)"/>
    <numFmt numFmtId="187" formatCode="0.0000"/>
    <numFmt numFmtId="188" formatCode="#,##0.00&quot; in&quot;_);\(#,##0\)"/>
    <numFmt numFmtId="189" formatCode="#,##0.00&quot; in x&quot;_);\(#,##0\)"/>
    <numFmt numFmtId="190" formatCode="#,##0.0&quot; ksi&quot;_);\(#,##0\)"/>
    <numFmt numFmtId="191" formatCode="0.000000"/>
    <numFmt numFmtId="192" formatCode="#,##0.0000&quot; ksi&quot;_);\(#,##0\)"/>
    <numFmt numFmtId="193" formatCode="#,##0.000&quot; in&quot;_);\(#,##0.0\)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Franklin Gothic Book"/>
      <family val="2"/>
    </font>
    <font>
      <b/>
      <u/>
      <sz val="11"/>
      <name val="Franklin Gothic Book"/>
      <family val="2"/>
    </font>
    <font>
      <i/>
      <sz val="10"/>
      <name val="Franklin Gothic Book"/>
      <family val="2"/>
    </font>
    <font>
      <b/>
      <sz val="10"/>
      <color indexed="10"/>
      <name val="Franklin Gothic Book"/>
      <family val="2"/>
    </font>
    <font>
      <vertAlign val="subscript"/>
      <sz val="10"/>
      <name val="Franklin Gothic Book"/>
      <family val="2"/>
    </font>
    <font>
      <sz val="10"/>
      <name val="Calibri"/>
      <family val="2"/>
    </font>
    <font>
      <b/>
      <sz val="18"/>
      <name val="Franklin Gothic Book"/>
      <family val="2"/>
    </font>
    <font>
      <b/>
      <sz val="18"/>
      <name val="ParsonsOneLogo"/>
    </font>
    <font>
      <b/>
      <sz val="10"/>
      <color indexed="10"/>
      <name val="Trebuchet MS"/>
      <family val="2"/>
    </font>
    <font>
      <sz val="10"/>
      <name val="Trebuchet MS"/>
      <family val="2"/>
    </font>
    <font>
      <b/>
      <sz val="10"/>
      <name val="Franklin Gothic Book"/>
      <family val="2"/>
    </font>
    <font>
      <u/>
      <sz val="10"/>
      <name val="Franklin Gothic Book"/>
      <family val="2"/>
    </font>
    <font>
      <sz val="10"/>
      <color rgb="FFFF0000"/>
      <name val="Franklin Gothic Book"/>
      <family val="2"/>
    </font>
    <font>
      <sz val="10"/>
      <color theme="9" tint="-0.249977111117893"/>
      <name val="Franklin Gothic Book"/>
      <family val="2"/>
    </font>
    <font>
      <sz val="9"/>
      <name val="Franklin Gothic Boo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color indexed="10"/>
      <name val="Times New Roman"/>
      <family val="1"/>
    </font>
    <font>
      <sz val="9.5"/>
      <name val="Symbol"/>
      <family val="1"/>
      <charset val="2"/>
    </font>
    <font>
      <sz val="10"/>
      <color indexed="48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0"/>
      <name val="Symbol"/>
      <family val="1"/>
      <charset val="2"/>
    </font>
    <font>
      <sz val="8"/>
      <name val="Times New Roman"/>
      <family val="1"/>
    </font>
    <font>
      <b/>
      <sz val="8"/>
      <name val="Times New Roman"/>
      <family val="1"/>
    </font>
    <font>
      <vertAlign val="subscript"/>
      <sz val="10"/>
      <name val="Times New Roman"/>
      <family val="1"/>
    </font>
    <font>
      <b/>
      <u/>
      <sz val="11.75"/>
      <name val="Times New Roman"/>
      <family val="1"/>
    </font>
    <font>
      <b/>
      <sz val="11"/>
      <name val="Times New Roman"/>
      <family val="1"/>
    </font>
    <font>
      <vertAlign val="superscript"/>
      <sz val="11"/>
      <name val="Arial"/>
      <family val="2"/>
    </font>
    <font>
      <sz val="11"/>
      <name val="Times New Roman"/>
      <family val="1"/>
    </font>
    <font>
      <sz val="8"/>
      <name val="Calibri"/>
      <family val="2"/>
      <scheme val="minor"/>
    </font>
    <font>
      <b/>
      <u/>
      <sz val="10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1" fillId="0" borderId="0"/>
  </cellStyleXfs>
  <cellXfs count="202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4" fillId="0" borderId="0" xfId="1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0" xfId="1" quotePrefix="1" applyFont="1"/>
    <xf numFmtId="0" fontId="4" fillId="0" borderId="0" xfId="1" applyFont="1" applyAlignment="1">
      <alignment horizontal="left"/>
    </xf>
    <xf numFmtId="0" fontId="5" fillId="0" borderId="0" xfId="1" applyFont="1" applyAlignment="1"/>
    <xf numFmtId="0" fontId="4" fillId="0" borderId="0" xfId="1" applyFont="1" applyAlignment="1"/>
    <xf numFmtId="169" fontId="2" fillId="0" borderId="0" xfId="1" applyNumberFormat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  <xf numFmtId="14" fontId="2" fillId="0" borderId="1" xfId="1" applyNumberFormat="1" applyFont="1" applyBorder="1" applyAlignment="1">
      <alignment horizontal="center"/>
    </xf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170" fontId="2" fillId="0" borderId="0" xfId="1" applyNumberFormat="1" applyFont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0" fontId="8" fillId="0" borderId="0" xfId="1" applyFont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Fill="1" applyBorder="1"/>
    <xf numFmtId="0" fontId="12" fillId="0" borderId="0" xfId="1" applyFont="1" applyAlignment="1">
      <alignment horizontal="left"/>
    </xf>
    <xf numFmtId="0" fontId="2" fillId="0" borderId="0" xfId="1" applyFont="1" applyAlignment="1">
      <alignment horizontal="left" indent="3"/>
    </xf>
    <xf numFmtId="0" fontId="2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vertical="center"/>
    </xf>
    <xf numFmtId="0" fontId="12" fillId="0" borderId="0" xfId="1" applyFont="1"/>
    <xf numFmtId="0" fontId="2" fillId="0" borderId="0" xfId="1" applyFont="1" applyFill="1"/>
    <xf numFmtId="2" fontId="2" fillId="0" borderId="0" xfId="1" applyNumberFormat="1" applyFont="1" applyFill="1" applyAlignment="1"/>
    <xf numFmtId="0" fontId="13" fillId="0" borderId="0" xfId="1" applyFont="1"/>
    <xf numFmtId="17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4" fillId="0" borderId="0" xfId="1" applyFont="1"/>
    <xf numFmtId="177" fontId="2" fillId="0" borderId="0" xfId="1" applyNumberFormat="1" applyFont="1" applyAlignment="1">
      <alignment horizontal="right" indent="1"/>
    </xf>
    <xf numFmtId="177" fontId="15" fillId="0" borderId="0" xfId="1" applyNumberFormat="1" applyFont="1" applyAlignment="1">
      <alignment horizontal="right" indent="1"/>
    </xf>
    <xf numFmtId="178" fontId="15" fillId="0" borderId="0" xfId="1" applyNumberFormat="1" applyFont="1" applyAlignment="1">
      <alignment horizontal="right" indent="1"/>
    </xf>
    <xf numFmtId="0" fontId="15" fillId="0" borderId="0" xfId="1" applyFont="1"/>
    <xf numFmtId="169" fontId="2" fillId="0" borderId="0" xfId="1" applyNumberFormat="1" applyFont="1" applyFill="1" applyAlignment="1">
      <alignment horizontal="center"/>
    </xf>
    <xf numFmtId="0" fontId="3" fillId="0" borderId="0" xfId="1" applyFont="1" applyAlignment="1"/>
    <xf numFmtId="183" fontId="2" fillId="0" borderId="0" xfId="1" applyNumberFormat="1" applyFont="1"/>
    <xf numFmtId="14" fontId="16" fillId="0" borderId="1" xfId="1" applyNumberFormat="1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0" fontId="12" fillId="0" borderId="0" xfId="1" applyFont="1" applyAlignment="1">
      <alignment horizontal="left"/>
    </xf>
    <xf numFmtId="0" fontId="2" fillId="0" borderId="0" xfId="1" applyFont="1" applyAlignment="1"/>
    <xf numFmtId="2" fontId="2" fillId="0" borderId="0" xfId="1" applyNumberFormat="1" applyFont="1"/>
    <xf numFmtId="178" fontId="2" fillId="0" borderId="0" xfId="1" applyNumberFormat="1" applyFont="1"/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/>
    <xf numFmtId="0" fontId="22" fillId="0" borderId="0" xfId="3" applyFont="1"/>
    <xf numFmtId="0" fontId="23" fillId="0" borderId="0" xfId="3" applyFont="1"/>
    <xf numFmtId="0" fontId="24" fillId="0" borderId="0" xfId="3" applyFont="1" applyAlignment="1">
      <alignment horizontal="left" vertical="top" wrapText="1"/>
    </xf>
    <xf numFmtId="0" fontId="25" fillId="0" borderId="0" xfId="3" applyFont="1" applyAlignment="1">
      <alignment horizontal="right"/>
    </xf>
    <xf numFmtId="0" fontId="22" fillId="0" borderId="0" xfId="3" applyFont="1" applyAlignment="1">
      <alignment horizontal="right"/>
    </xf>
    <xf numFmtId="0" fontId="22" fillId="0" borderId="0" xfId="3" applyFont="1" applyAlignment="1">
      <alignment horizontal="left" vertical="center"/>
    </xf>
    <xf numFmtId="184" fontId="22" fillId="0" borderId="0" xfId="3" applyNumberFormat="1" applyFont="1" applyAlignment="1">
      <alignment horizontal="center"/>
    </xf>
    <xf numFmtId="185" fontId="26" fillId="0" borderId="0" xfId="3" applyNumberFormat="1" applyFont="1" applyAlignment="1">
      <alignment horizontal="left" vertical="center"/>
    </xf>
    <xf numFmtId="186" fontId="22" fillId="0" borderId="0" xfId="3" applyNumberFormat="1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186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right" vertical="center"/>
    </xf>
    <xf numFmtId="187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left"/>
    </xf>
    <xf numFmtId="185" fontId="22" fillId="0" borderId="0" xfId="3" applyNumberFormat="1" applyFont="1" applyAlignment="1">
      <alignment horizontal="right" vertical="center"/>
    </xf>
    <xf numFmtId="187" fontId="22" fillId="0" borderId="0" xfId="3" applyNumberFormat="1" applyFont="1" applyAlignment="1">
      <alignment horizontal="left"/>
    </xf>
    <xf numFmtId="0" fontId="27" fillId="0" borderId="0" xfId="3" applyFont="1"/>
    <xf numFmtId="0" fontId="28" fillId="0" borderId="0" xfId="3" applyFont="1" applyAlignment="1">
      <alignment horizontal="left" vertical="center"/>
    </xf>
    <xf numFmtId="187" fontId="28" fillId="0" borderId="0" xfId="3" applyNumberFormat="1" applyFont="1" applyAlignment="1">
      <alignment horizontal="center"/>
    </xf>
    <xf numFmtId="2" fontId="22" fillId="0" borderId="0" xfId="3" applyNumberFormat="1" applyFont="1" applyAlignment="1">
      <alignment horizontal="center"/>
    </xf>
    <xf numFmtId="188" fontId="22" fillId="0" borderId="0" xfId="3" applyNumberFormat="1" applyFont="1" applyAlignment="1">
      <alignment horizontal="center"/>
    </xf>
    <xf numFmtId="186" fontId="28" fillId="0" borderId="0" xfId="3" applyNumberFormat="1" applyFont="1" applyAlignment="1">
      <alignment horizontal="left"/>
    </xf>
    <xf numFmtId="186" fontId="22" fillId="0" borderId="0" xfId="3" applyNumberFormat="1" applyFont="1"/>
    <xf numFmtId="187" fontId="28" fillId="0" borderId="0" xfId="3" applyNumberFormat="1" applyFont="1" applyAlignment="1">
      <alignment horizontal="left" vertical="center"/>
    </xf>
    <xf numFmtId="0" fontId="21" fillId="0" borderId="0" xfId="3"/>
    <xf numFmtId="187" fontId="26" fillId="0" borderId="0" xfId="3" applyNumberFormat="1" applyFont="1" applyAlignment="1" applyProtection="1">
      <alignment horizontal="center"/>
      <protection locked="0"/>
    </xf>
    <xf numFmtId="0" fontId="28" fillId="0" borderId="0" xfId="3" applyFont="1"/>
    <xf numFmtId="184" fontId="28" fillId="0" borderId="0" xfId="3" applyNumberFormat="1" applyFont="1" applyAlignment="1">
      <alignment horizontal="center"/>
    </xf>
    <xf numFmtId="0" fontId="28" fillId="0" borderId="0" xfId="3" applyFont="1" applyAlignment="1">
      <alignment horizontal="center"/>
    </xf>
    <xf numFmtId="188" fontId="28" fillId="0" borderId="0" xfId="3" applyNumberFormat="1" applyFont="1" applyAlignment="1">
      <alignment horizontal="left"/>
    </xf>
    <xf numFmtId="189" fontId="28" fillId="0" borderId="0" xfId="3" applyNumberFormat="1" applyFont="1" applyAlignment="1">
      <alignment horizontal="center"/>
    </xf>
    <xf numFmtId="0" fontId="28" fillId="0" borderId="0" xfId="3" applyFont="1" applyAlignment="1">
      <alignment horizontal="right"/>
    </xf>
    <xf numFmtId="0" fontId="28" fillId="0" borderId="0" xfId="3" applyFont="1" applyAlignment="1">
      <alignment horizontal="left"/>
    </xf>
    <xf numFmtId="190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center"/>
    </xf>
    <xf numFmtId="191" fontId="22" fillId="0" borderId="0" xfId="3" applyNumberFormat="1" applyFont="1" applyAlignment="1">
      <alignment horizontal="center"/>
    </xf>
    <xf numFmtId="0" fontId="29" fillId="0" borderId="0" xfId="3" applyFont="1" applyAlignment="1">
      <alignment horizontal="right"/>
    </xf>
    <xf numFmtId="0" fontId="30" fillId="0" borderId="0" xfId="3" applyFont="1"/>
    <xf numFmtId="187" fontId="26" fillId="0" borderId="0" xfId="3" applyNumberFormat="1" applyFont="1" applyAlignment="1">
      <alignment horizontal="center"/>
    </xf>
    <xf numFmtId="192" fontId="22" fillId="0" borderId="0" xfId="3" applyNumberFormat="1" applyFont="1" applyAlignment="1">
      <alignment horizontal="center"/>
    </xf>
    <xf numFmtId="190" fontId="26" fillId="0" borderId="0" xfId="3" applyNumberFormat="1" applyFont="1" applyAlignment="1">
      <alignment horizontal="center"/>
    </xf>
    <xf numFmtId="0" fontId="23" fillId="0" borderId="0" xfId="3" applyFont="1" applyAlignment="1">
      <alignment horizontal="left"/>
    </xf>
    <xf numFmtId="188" fontId="26" fillId="0" borderId="0" xfId="3" applyNumberFormat="1" applyFont="1" applyAlignment="1">
      <alignment horizontal="center"/>
    </xf>
    <xf numFmtId="0" fontId="22" fillId="0" borderId="0" xfId="3" applyFont="1" applyFill="1" applyAlignment="1">
      <alignment horizontal="right"/>
    </xf>
    <xf numFmtId="0" fontId="22" fillId="0" borderId="0" xfId="3" applyFont="1" applyFill="1" applyAlignment="1" applyProtection="1">
      <alignment horizontal="center"/>
      <protection locked="0"/>
    </xf>
    <xf numFmtId="14" fontId="22" fillId="0" borderId="0" xfId="3" applyNumberFormat="1" applyFont="1" applyFill="1" applyAlignment="1" applyProtection="1">
      <alignment horizontal="center"/>
      <protection locked="0"/>
    </xf>
    <xf numFmtId="0" fontId="22" fillId="0" borderId="0" xfId="3" applyFont="1" applyFill="1"/>
    <xf numFmtId="0" fontId="23" fillId="0" borderId="0" xfId="3" applyFont="1" applyFill="1"/>
    <xf numFmtId="0" fontId="22" fillId="0" borderId="0" xfId="3" applyFont="1" applyFill="1" applyAlignment="1">
      <alignment horizontal="left"/>
    </xf>
    <xf numFmtId="186" fontId="22" fillId="0" borderId="0" xfId="3" applyNumberFormat="1" applyFont="1" applyFill="1" applyAlignment="1">
      <alignment horizontal="center"/>
    </xf>
    <xf numFmtId="184" fontId="22" fillId="0" borderId="0" xfId="3" applyNumberFormat="1" applyFont="1" applyFill="1" applyAlignment="1">
      <alignment horizontal="center"/>
    </xf>
    <xf numFmtId="0" fontId="27" fillId="0" borderId="0" xfId="3" applyFont="1" applyFill="1"/>
    <xf numFmtId="187" fontId="22" fillId="0" borderId="0" xfId="3" applyNumberFormat="1" applyFont="1" applyFill="1" applyAlignment="1">
      <alignment horizontal="center"/>
    </xf>
    <xf numFmtId="0" fontId="21" fillId="0" borderId="0" xfId="3" applyFill="1"/>
    <xf numFmtId="0" fontId="27" fillId="0" borderId="0" xfId="3" applyFont="1" applyFill="1" applyAlignment="1">
      <alignment horizontal="left"/>
    </xf>
    <xf numFmtId="0" fontId="22" fillId="0" borderId="0" xfId="3" applyFont="1" applyFill="1" applyAlignment="1">
      <alignment horizontal="center"/>
    </xf>
    <xf numFmtId="0" fontId="28" fillId="0" borderId="0" xfId="3" applyFont="1" applyFill="1" applyAlignment="1">
      <alignment horizontal="right"/>
    </xf>
    <xf numFmtId="184" fontId="28" fillId="0" borderId="0" xfId="3" applyNumberFormat="1" applyFont="1" applyFill="1" applyAlignment="1">
      <alignment horizontal="center"/>
    </xf>
    <xf numFmtId="0" fontId="34" fillId="0" borderId="0" xfId="3" applyFont="1" applyFill="1"/>
    <xf numFmtId="0" fontId="1" fillId="0" borderId="0" xfId="3" applyFont="1" applyFill="1"/>
    <xf numFmtId="0" fontId="36" fillId="0" borderId="0" xfId="3" applyFont="1" applyFill="1"/>
    <xf numFmtId="187" fontId="22" fillId="0" borderId="0" xfId="3" applyNumberFormat="1" applyFont="1" applyFill="1" applyAlignment="1">
      <alignment horizontal="right"/>
    </xf>
    <xf numFmtId="193" fontId="22" fillId="0" borderId="0" xfId="3" applyNumberFormat="1" applyFont="1" applyAlignment="1">
      <alignment horizontal="center"/>
    </xf>
    <xf numFmtId="164" fontId="12" fillId="0" borderId="0" xfId="1" applyNumberFormat="1" applyFont="1" applyAlignment="1">
      <alignment horizontal="left"/>
    </xf>
    <xf numFmtId="0" fontId="2" fillId="4" borderId="0" xfId="1" applyFont="1" applyFill="1"/>
    <xf numFmtId="0" fontId="12" fillId="4" borderId="0" xfId="1" applyFont="1" applyFill="1"/>
    <xf numFmtId="0" fontId="1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0" fontId="2" fillId="0" borderId="0" xfId="1" quotePrefix="1" applyFont="1" applyAlignment="1">
      <alignment vertical="center"/>
    </xf>
    <xf numFmtId="0" fontId="38" fillId="0" borderId="0" xfId="1" applyFont="1"/>
    <xf numFmtId="0" fontId="2" fillId="5" borderId="0" xfId="1" applyFont="1" applyFill="1" applyAlignment="1">
      <alignment horizontal="center"/>
    </xf>
    <xf numFmtId="164" fontId="2" fillId="2" borderId="0" xfId="1" applyNumberFormat="1" applyFont="1" applyFill="1" applyAlignment="1"/>
    <xf numFmtId="164" fontId="2" fillId="0" borderId="0" xfId="1" applyNumberFormat="1" applyFont="1"/>
    <xf numFmtId="13" fontId="2" fillId="0" borderId="0" xfId="1" applyNumberFormat="1" applyFont="1"/>
    <xf numFmtId="164" fontId="2" fillId="5" borderId="0" xfId="1" applyNumberFormat="1" applyFont="1" applyFill="1" applyAlignment="1">
      <alignment horizontal="center"/>
    </xf>
    <xf numFmtId="0" fontId="22" fillId="5" borderId="0" xfId="3" applyFont="1" applyFill="1"/>
    <xf numFmtId="177" fontId="22" fillId="0" borderId="0" xfId="3" applyNumberFormat="1" applyFont="1"/>
    <xf numFmtId="177" fontId="22" fillId="5" borderId="0" xfId="3" applyNumberFormat="1" applyFont="1" applyFill="1" applyAlignment="1">
      <alignment horizontal="center"/>
    </xf>
    <xf numFmtId="177" fontId="22" fillId="0" borderId="0" xfId="3" applyNumberFormat="1" applyFont="1" applyAlignment="1" applyProtection="1">
      <alignment horizontal="center"/>
      <protection locked="0"/>
    </xf>
    <xf numFmtId="0" fontId="2" fillId="0" borderId="0" xfId="1" applyFont="1" applyAlignment="1">
      <alignment horizontal="left"/>
    </xf>
    <xf numFmtId="166" fontId="2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0" fontId="9" fillId="0" borderId="0" xfId="1" applyFont="1" applyBorder="1" applyAlignment="1">
      <alignment horizontal="left" vertical="top"/>
    </xf>
    <xf numFmtId="0" fontId="2" fillId="0" borderId="1" xfId="1" applyFont="1" applyBorder="1" applyAlignment="1">
      <alignment horizontal="left"/>
    </xf>
    <xf numFmtId="0" fontId="2" fillId="0" borderId="1" xfId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8" fontId="2" fillId="0" borderId="0" xfId="1" applyNumberFormat="1" applyFont="1" applyAlignment="1">
      <alignment horizontal="center"/>
    </xf>
    <xf numFmtId="0" fontId="2" fillId="2" borderId="0" xfId="1" applyFont="1" applyFill="1" applyAlignment="1">
      <alignment horizontal="center"/>
    </xf>
    <xf numFmtId="165" fontId="2" fillId="0" borderId="0" xfId="1" applyNumberFormat="1" applyFont="1" applyAlignment="1">
      <alignment horizontal="center"/>
    </xf>
    <xf numFmtId="44" fontId="5" fillId="0" borderId="0" xfId="2" applyFont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165" fontId="11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 wrapText="1"/>
    </xf>
    <xf numFmtId="164" fontId="2" fillId="2" borderId="0" xfId="1" applyNumberFormat="1" applyFont="1" applyFill="1" applyAlignment="1">
      <alignment horizontal="center"/>
    </xf>
    <xf numFmtId="172" fontId="2" fillId="0" borderId="0" xfId="1" applyNumberFormat="1" applyFont="1" applyAlignment="1">
      <alignment horizontal="center"/>
    </xf>
    <xf numFmtId="172" fontId="2" fillId="2" borderId="0" xfId="1" applyNumberFormat="1" applyFont="1" applyFill="1" applyAlignment="1">
      <alignment horizontal="center"/>
    </xf>
    <xf numFmtId="2" fontId="4" fillId="0" borderId="0" xfId="1" applyNumberFormat="1" applyFont="1" applyAlignment="1">
      <alignment horizontal="center"/>
    </xf>
    <xf numFmtId="169" fontId="2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Alignment="1">
      <alignment horizontal="center"/>
    </xf>
    <xf numFmtId="173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4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165" fontId="2" fillId="2" borderId="3" xfId="1" applyNumberFormat="1" applyFont="1" applyFill="1" applyBorder="1" applyAlignment="1">
      <alignment horizontal="center"/>
    </xf>
    <xf numFmtId="165" fontId="2" fillId="2" borderId="2" xfId="1" applyNumberFormat="1" applyFont="1" applyFill="1" applyBorder="1" applyAlignment="1">
      <alignment horizontal="center"/>
    </xf>
    <xf numFmtId="169" fontId="2" fillId="2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Alignment="1"/>
    <xf numFmtId="174" fontId="2" fillId="0" borderId="0" xfId="1" applyNumberFormat="1" applyFont="1" applyAlignment="1">
      <alignment horizontal="center"/>
    </xf>
    <xf numFmtId="174" fontId="2" fillId="0" borderId="3" xfId="1" applyNumberFormat="1" applyFont="1" applyBorder="1" applyAlignment="1">
      <alignment horizontal="center"/>
    </xf>
    <xf numFmtId="174" fontId="2" fillId="0" borderId="2" xfId="1" applyNumberFormat="1" applyFont="1" applyBorder="1" applyAlignment="1">
      <alignment horizontal="center"/>
    </xf>
    <xf numFmtId="0" fontId="13" fillId="0" borderId="0" xfId="1" applyFont="1" applyAlignment="1">
      <alignment horizontal="left"/>
    </xf>
    <xf numFmtId="175" fontId="2" fillId="2" borderId="0" xfId="1" applyNumberFormat="1" applyFont="1" applyFill="1" applyAlignment="1">
      <alignment horizontal="center"/>
    </xf>
    <xf numFmtId="176" fontId="2" fillId="2" borderId="0" xfId="1" applyNumberFormat="1" applyFont="1" applyFill="1" applyAlignment="1">
      <alignment horizontal="center"/>
    </xf>
    <xf numFmtId="0" fontId="2" fillId="0" borderId="0" xfId="1" applyFont="1" applyBorder="1" applyAlignment="1">
      <alignment horizontal="left"/>
    </xf>
    <xf numFmtId="174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74" fontId="2" fillId="2" borderId="0" xfId="1" applyNumberFormat="1" applyFont="1" applyFill="1" applyAlignment="1">
      <alignment horizontal="center"/>
    </xf>
    <xf numFmtId="166" fontId="2" fillId="2" borderId="0" xfId="1" applyNumberFormat="1" applyFont="1" applyFill="1" applyAlignment="1">
      <alignment horizontal="center"/>
    </xf>
    <xf numFmtId="166" fontId="2" fillId="3" borderId="0" xfId="1" applyNumberFormat="1" applyFont="1" applyFill="1" applyAlignment="1">
      <alignment horizontal="center"/>
    </xf>
    <xf numFmtId="173" fontId="2" fillId="2" borderId="0" xfId="1" applyNumberFormat="1" applyFont="1" applyFill="1" applyAlignment="1">
      <alignment horizontal="center"/>
    </xf>
    <xf numFmtId="179" fontId="2" fillId="2" borderId="0" xfId="1" applyNumberFormat="1" applyFont="1" applyFill="1" applyAlignment="1">
      <alignment horizontal="center"/>
    </xf>
    <xf numFmtId="180" fontId="2" fillId="2" borderId="0" xfId="1" applyNumberFormat="1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0" fontId="2" fillId="0" borderId="0" xfId="1" quotePrefix="1" applyFont="1" applyAlignment="1">
      <alignment horizontal="left"/>
    </xf>
    <xf numFmtId="181" fontId="2" fillId="2" borderId="0" xfId="1" applyNumberFormat="1" applyFont="1" applyFill="1" applyAlignment="1">
      <alignment horizontal="center"/>
    </xf>
    <xf numFmtId="181" fontId="2" fillId="0" borderId="0" xfId="1" applyNumberFormat="1" applyFont="1" applyAlignment="1">
      <alignment horizontal="center"/>
    </xf>
    <xf numFmtId="182" fontId="2" fillId="2" borderId="0" xfId="1" applyNumberFormat="1" applyFont="1" applyFill="1" applyAlignment="1">
      <alignment horizontal="center"/>
    </xf>
    <xf numFmtId="0" fontId="4" fillId="0" borderId="0" xfId="1" applyFont="1" applyAlignment="1"/>
    <xf numFmtId="2" fontId="2" fillId="2" borderId="0" xfId="1" applyNumberFormat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/>
    <xf numFmtId="0" fontId="2" fillId="2" borderId="0" xfId="1" applyNumberFormat="1" applyFont="1" applyFill="1" applyAlignment="1">
      <alignment horizontal="center"/>
    </xf>
    <xf numFmtId="16" fontId="2" fillId="2" borderId="1" xfId="1" quotePrefix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33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top"/>
    </xf>
    <xf numFmtId="0" fontId="22" fillId="0" borderId="0" xfId="3" applyFont="1" applyAlignment="1">
      <alignment horizontal="center"/>
    </xf>
  </cellXfs>
  <cellStyles count="4">
    <cellStyle name="Currency 2" xfId="2" xr:uid="{DE4F76A0-958E-46E3-B297-2A0D4F96B9F7}"/>
    <cellStyle name="Normal" xfId="0" builtinId="0"/>
    <cellStyle name="Normal 2" xfId="1" xr:uid="{99725651-7EFD-40BC-9703-7E4C4234812B}"/>
    <cellStyle name="Normal 3" xfId="3" xr:uid="{AA93A0F3-127F-4CF2-8C4A-E9B9EFF4C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85725</xdr:rowOff>
    </xdr:from>
    <xdr:to>
      <xdr:col>13</xdr:col>
      <xdr:colOff>9525</xdr:colOff>
      <xdr:row>4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771525"/>
          <a:ext cx="7934325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85725</xdr:rowOff>
    </xdr:from>
    <xdr:to>
      <xdr:col>13</xdr:col>
      <xdr:colOff>19050</xdr:colOff>
      <xdr:row>6</xdr:row>
      <xdr:rowOff>85725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0" y="1114425"/>
          <a:ext cx="7943850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95250</xdr:rowOff>
    </xdr:from>
    <xdr:to>
      <xdr:col>12</xdr:col>
      <xdr:colOff>590550</xdr:colOff>
      <xdr:row>68</xdr:row>
      <xdr:rowOff>95250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120967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70</xdr:row>
      <xdr:rowOff>95250</xdr:rowOff>
    </xdr:from>
    <xdr:to>
      <xdr:col>12</xdr:col>
      <xdr:colOff>600075</xdr:colOff>
      <xdr:row>70</xdr:row>
      <xdr:rowOff>95250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124396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132</xdr:row>
      <xdr:rowOff>95250</xdr:rowOff>
    </xdr:from>
    <xdr:to>
      <xdr:col>12</xdr:col>
      <xdr:colOff>590550</xdr:colOff>
      <xdr:row>132</xdr:row>
      <xdr:rowOff>95250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230695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134</xdr:row>
      <xdr:rowOff>95250</xdr:rowOff>
    </xdr:from>
    <xdr:to>
      <xdr:col>12</xdr:col>
      <xdr:colOff>600075</xdr:colOff>
      <xdr:row>134</xdr:row>
      <xdr:rowOff>95250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234124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196</xdr:row>
      <xdr:rowOff>95250</xdr:rowOff>
    </xdr:from>
    <xdr:to>
      <xdr:col>12</xdr:col>
      <xdr:colOff>590550</xdr:colOff>
      <xdr:row>196</xdr:row>
      <xdr:rowOff>95250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0" y="340423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198</xdr:row>
      <xdr:rowOff>95250</xdr:rowOff>
    </xdr:from>
    <xdr:to>
      <xdr:col>12</xdr:col>
      <xdr:colOff>600075</xdr:colOff>
      <xdr:row>198</xdr:row>
      <xdr:rowOff>95250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0" y="343852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13</xdr:col>
      <xdr:colOff>495300</xdr:colOff>
      <xdr:row>20</xdr:row>
      <xdr:rowOff>104775</xdr:rowOff>
    </xdr:from>
    <xdr:ext cx="4762500" cy="5219700"/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3533775"/>
          <a:ext cx="47625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128</xdr:row>
      <xdr:rowOff>0</xdr:rowOff>
    </xdr:from>
    <xdr:ext cx="6000750" cy="10382250"/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288500"/>
          <a:ext cx="6000750" cy="1038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562534</xdr:colOff>
      <xdr:row>138</xdr:row>
      <xdr:rowOff>179776</xdr:rowOff>
    </xdr:from>
    <xdr:to>
      <xdr:col>26</xdr:col>
      <xdr:colOff>428065</xdr:colOff>
      <xdr:row>138</xdr:row>
      <xdr:rowOff>179776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9560858" y="25056835"/>
          <a:ext cx="71269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145115</xdr:colOff>
      <xdr:row>127</xdr:row>
      <xdr:rowOff>10645</xdr:rowOff>
    </xdr:from>
    <xdr:to>
      <xdr:col>19</xdr:col>
      <xdr:colOff>145115</xdr:colOff>
      <xdr:row>151</xdr:row>
      <xdr:rowOff>46982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169027" y="22803410"/>
          <a:ext cx="0" cy="44962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0</xdr:colOff>
      <xdr:row>128</xdr:row>
      <xdr:rowOff>0</xdr:rowOff>
    </xdr:from>
    <xdr:ext cx="6000750" cy="10382250"/>
    <xdr:pic>
      <xdr:nvPicPr>
        <xdr:cNvPr id="14" name="Pictur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0" y="22288500"/>
          <a:ext cx="6000750" cy="1038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27</xdr:col>
      <xdr:colOff>230841</xdr:colOff>
      <xdr:row>144</xdr:row>
      <xdr:rowOff>101332</xdr:rowOff>
    </xdr:from>
    <xdr:to>
      <xdr:col>38</xdr:col>
      <xdr:colOff>96371</xdr:colOff>
      <xdr:row>144</xdr:row>
      <xdr:rowOff>101332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7095694" y="26076567"/>
          <a:ext cx="652182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221877</xdr:colOff>
      <xdr:row>126</xdr:row>
      <xdr:rowOff>166408</xdr:rowOff>
    </xdr:from>
    <xdr:to>
      <xdr:col>29</xdr:col>
      <xdr:colOff>221877</xdr:colOff>
      <xdr:row>151</xdr:row>
      <xdr:rowOff>34656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8296965" y="22791084"/>
          <a:ext cx="0" cy="44962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276227</xdr:colOff>
      <xdr:row>126</xdr:row>
      <xdr:rowOff>125506</xdr:rowOff>
    </xdr:from>
    <xdr:to>
      <xdr:col>18</xdr:col>
      <xdr:colOff>276227</xdr:colOff>
      <xdr:row>150</xdr:row>
      <xdr:rowOff>187616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11695021" y="22750182"/>
          <a:ext cx="0" cy="4499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75081</xdr:colOff>
      <xdr:row>126</xdr:row>
      <xdr:rowOff>166968</xdr:rowOff>
    </xdr:from>
    <xdr:to>
      <xdr:col>29</xdr:col>
      <xdr:colOff>75081</xdr:colOff>
      <xdr:row>151</xdr:row>
      <xdr:rowOff>38578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18150169" y="22791644"/>
          <a:ext cx="0" cy="4499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265</xdr:row>
      <xdr:rowOff>95250</xdr:rowOff>
    </xdr:from>
    <xdr:to>
      <xdr:col>12</xdr:col>
      <xdr:colOff>590550</xdr:colOff>
      <xdr:row>265</xdr:row>
      <xdr:rowOff>95250</xdr:rowOff>
    </xdr:to>
    <xdr:sp macro="" textlink="">
      <xdr:nvSpPr>
        <xdr:cNvPr id="19" name="Line 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0" y="36399107"/>
          <a:ext cx="8264979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267</xdr:row>
      <xdr:rowOff>95250</xdr:rowOff>
    </xdr:from>
    <xdr:to>
      <xdr:col>12</xdr:col>
      <xdr:colOff>600075</xdr:colOff>
      <xdr:row>267</xdr:row>
      <xdr:rowOff>95250</xdr:rowOff>
    </xdr:to>
    <xdr:sp macro="" textlink="">
      <xdr:nvSpPr>
        <xdr:cNvPr id="20" name="Line 1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0" y="36793714"/>
          <a:ext cx="8274504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123265</xdr:colOff>
      <xdr:row>271</xdr:row>
      <xdr:rowOff>22412</xdr:rowOff>
    </xdr:from>
    <xdr:to>
      <xdr:col>12</xdr:col>
      <xdr:colOff>14007</xdr:colOff>
      <xdr:row>293</xdr:row>
      <xdr:rowOff>1918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8383" y="46582853"/>
          <a:ext cx="7073712" cy="36774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579120</xdr:colOff>
          <xdr:row>37</xdr:row>
          <xdr:rowOff>0</xdr:rowOff>
        </xdr:from>
        <xdr:to>
          <xdr:col>3</xdr:col>
          <xdr:colOff>76200</xdr:colOff>
          <xdr:row>40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30</xdr:row>
          <xdr:rowOff>0</xdr:rowOff>
        </xdr:from>
        <xdr:to>
          <xdr:col>5</xdr:col>
          <xdr:colOff>106680</xdr:colOff>
          <xdr:row>33</xdr:row>
          <xdr:rowOff>22860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52</xdr:row>
          <xdr:rowOff>7620</xdr:rowOff>
        </xdr:from>
        <xdr:to>
          <xdr:col>3</xdr:col>
          <xdr:colOff>190500</xdr:colOff>
          <xdr:row>55</xdr:row>
          <xdr:rowOff>7620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4</xdr:row>
      <xdr:rowOff>85725</xdr:rowOff>
    </xdr:from>
    <xdr:to>
      <xdr:col>13</xdr:col>
      <xdr:colOff>9525</xdr:colOff>
      <xdr:row>4</xdr:row>
      <xdr:rowOff>85725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819150"/>
          <a:ext cx="8277225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85725</xdr:rowOff>
    </xdr:from>
    <xdr:to>
      <xdr:col>13</xdr:col>
      <xdr:colOff>19050</xdr:colOff>
      <xdr:row>6</xdr:row>
      <xdr:rowOff>85725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0" y="1162050"/>
          <a:ext cx="8286750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FD92-8C81-45EA-AD96-A42692AAFEB9}">
  <sheetPr>
    <pageSetUpPr fitToPage="1"/>
  </sheetPr>
  <dimension ref="A1:AA304"/>
  <sheetViews>
    <sheetView view="pageBreakPreview" zoomScale="85" zoomScaleNormal="100" zoomScaleSheetLayoutView="85" workbookViewId="0">
      <selection activeCell="L4" sqref="L4"/>
    </sheetView>
  </sheetViews>
  <sheetFormatPr defaultColWidth="9.109375" defaultRowHeight="13.8" x14ac:dyDescent="0.3"/>
  <cols>
    <col min="1" max="2" width="9.109375" style="1"/>
    <col min="3" max="3" width="10.33203125" style="1" customWidth="1"/>
    <col min="4" max="6" width="9.109375" style="1"/>
    <col min="7" max="7" width="11.88671875" style="1" bestFit="1" customWidth="1"/>
    <col min="8" max="10" width="9.109375" style="1"/>
    <col min="11" max="11" width="10" style="1" bestFit="1" customWidth="1"/>
    <col min="12" max="12" width="11.88671875" style="1" bestFit="1" customWidth="1"/>
    <col min="13" max="16384" width="9.109375" style="1"/>
  </cols>
  <sheetData>
    <row r="1" spans="1:14" x14ac:dyDescent="0.3">
      <c r="A1" s="137" t="s">
        <v>48</v>
      </c>
      <c r="B1" s="137"/>
      <c r="C1" s="137"/>
      <c r="D1" s="18" t="s">
        <v>47</v>
      </c>
      <c r="E1" s="195" t="s">
        <v>243</v>
      </c>
      <c r="F1" s="195"/>
      <c r="G1" s="195"/>
      <c r="H1" s="195"/>
      <c r="I1" s="195"/>
      <c r="K1" s="18" t="s">
        <v>46</v>
      </c>
      <c r="L1" s="19">
        <v>649161</v>
      </c>
    </row>
    <row r="2" spans="1:14" x14ac:dyDescent="0.3">
      <c r="A2" s="137"/>
      <c r="B2" s="137"/>
      <c r="C2" s="137"/>
      <c r="D2" s="18" t="s">
        <v>45</v>
      </c>
      <c r="E2" s="195" t="s">
        <v>201</v>
      </c>
      <c r="F2" s="195"/>
      <c r="G2" s="195"/>
      <c r="H2" s="195"/>
      <c r="I2" s="195"/>
      <c r="K2" s="18" t="s">
        <v>44</v>
      </c>
      <c r="L2" s="19">
        <v>1</v>
      </c>
    </row>
    <row r="3" spans="1:14" x14ac:dyDescent="0.3">
      <c r="A3" s="137"/>
      <c r="B3" s="137"/>
      <c r="C3" s="137"/>
      <c r="D3" s="18" t="s">
        <v>43</v>
      </c>
      <c r="E3" s="19" t="s">
        <v>199</v>
      </c>
      <c r="F3" s="18" t="s">
        <v>40</v>
      </c>
      <c r="G3" s="21">
        <v>43320</v>
      </c>
      <c r="I3" s="18" t="s">
        <v>204</v>
      </c>
      <c r="J3" s="19" t="s">
        <v>198</v>
      </c>
      <c r="K3" s="18" t="s">
        <v>40</v>
      </c>
      <c r="L3" s="17">
        <v>44013</v>
      </c>
    </row>
    <row r="4" spans="1:14" ht="17.25" customHeight="1" x14ac:dyDescent="0.3">
      <c r="A4" s="22"/>
      <c r="B4" s="22"/>
      <c r="C4" s="22"/>
      <c r="D4" s="18" t="s">
        <v>42</v>
      </c>
      <c r="E4" s="19" t="s">
        <v>198</v>
      </c>
      <c r="F4" s="18" t="s">
        <v>40</v>
      </c>
      <c r="G4" s="21">
        <v>43385</v>
      </c>
      <c r="H4" s="45">
        <v>1</v>
      </c>
      <c r="I4" s="18" t="s">
        <v>41</v>
      </c>
      <c r="J4" s="19" t="s">
        <v>281</v>
      </c>
      <c r="K4" s="18" t="s">
        <v>40</v>
      </c>
      <c r="L4" s="44">
        <v>44015</v>
      </c>
    </row>
    <row r="6" spans="1:14" x14ac:dyDescent="0.3">
      <c r="A6" s="15" t="s">
        <v>39</v>
      </c>
      <c r="B6" s="194" t="s">
        <v>243</v>
      </c>
      <c r="C6" s="194"/>
      <c r="D6" s="16" t="s">
        <v>38</v>
      </c>
      <c r="E6" s="196" t="s">
        <v>197</v>
      </c>
      <c r="F6" s="196"/>
      <c r="G6" s="16" t="s">
        <v>37</v>
      </c>
      <c r="H6" s="197" t="s">
        <v>196</v>
      </c>
      <c r="I6" s="198"/>
      <c r="J6" s="16" t="s">
        <v>36</v>
      </c>
      <c r="K6" s="194" t="s">
        <v>195</v>
      </c>
      <c r="L6" s="194"/>
    </row>
    <row r="7" spans="1:14" x14ac:dyDescent="0.3">
      <c r="E7" s="43"/>
    </row>
    <row r="8" spans="1:14" x14ac:dyDescent="0.3">
      <c r="I8" s="15" t="s">
        <v>194</v>
      </c>
      <c r="J8" s="3" t="s">
        <v>193</v>
      </c>
    </row>
    <row r="9" spans="1:14" ht="15" x14ac:dyDescent="0.35">
      <c r="A9" s="42" t="s">
        <v>192</v>
      </c>
      <c r="B9" s="42"/>
      <c r="C9" s="42"/>
      <c r="D9" s="42"/>
      <c r="E9" s="42"/>
      <c r="F9" s="42"/>
      <c r="G9" s="42"/>
      <c r="H9" s="42"/>
      <c r="I9" s="42"/>
      <c r="J9" s="3" t="s">
        <v>202</v>
      </c>
      <c r="L9" s="42"/>
      <c r="N9" s="42"/>
    </row>
    <row r="10" spans="1:14" x14ac:dyDescent="0.3">
      <c r="J10" s="3" t="s">
        <v>191</v>
      </c>
    </row>
    <row r="11" spans="1:14" x14ac:dyDescent="0.3">
      <c r="B11" s="175" t="s">
        <v>190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1:14" ht="15" x14ac:dyDescent="0.35">
      <c r="B12" s="131" t="s">
        <v>189</v>
      </c>
      <c r="C12" s="131"/>
      <c r="D12" s="131"/>
      <c r="E12" s="131"/>
      <c r="F12" s="193">
        <v>1</v>
      </c>
      <c r="G12" s="193"/>
      <c r="H12" s="162" t="s">
        <v>188</v>
      </c>
      <c r="I12" s="162"/>
      <c r="J12" s="162"/>
      <c r="M12" s="31"/>
    </row>
    <row r="13" spans="1:14" ht="15" x14ac:dyDescent="0.35">
      <c r="B13" s="131" t="s">
        <v>187</v>
      </c>
      <c r="C13" s="131"/>
      <c r="D13" s="131"/>
      <c r="E13" s="131"/>
      <c r="F13" s="193">
        <v>1</v>
      </c>
      <c r="G13" s="193"/>
      <c r="H13" s="162" t="s">
        <v>186</v>
      </c>
      <c r="I13" s="150"/>
      <c r="J13" s="150"/>
      <c r="M13" s="31"/>
    </row>
    <row r="14" spans="1:14" ht="15" x14ac:dyDescent="0.35">
      <c r="B14" s="131" t="s">
        <v>185</v>
      </c>
      <c r="C14" s="131"/>
      <c r="D14" s="131"/>
      <c r="E14" s="131"/>
      <c r="F14" s="193">
        <v>1</v>
      </c>
      <c r="G14" s="193"/>
      <c r="H14" s="162" t="s">
        <v>184</v>
      </c>
      <c r="I14" s="162"/>
      <c r="J14" s="162"/>
      <c r="M14" s="31"/>
    </row>
    <row r="15" spans="1:14" x14ac:dyDescent="0.3">
      <c r="B15" s="131" t="s">
        <v>183</v>
      </c>
      <c r="C15" s="131"/>
      <c r="D15" s="131"/>
      <c r="E15" s="131"/>
      <c r="F15" s="135">
        <f>MAX(F12*F13*F14,0.95)</f>
        <v>1</v>
      </c>
      <c r="G15" s="135"/>
      <c r="H15" s="162" t="s">
        <v>182</v>
      </c>
      <c r="I15" s="162"/>
      <c r="J15" s="162"/>
      <c r="M15" s="31"/>
    </row>
    <row r="16" spans="1:14" ht="15" x14ac:dyDescent="0.35">
      <c r="B16" s="131" t="s">
        <v>181</v>
      </c>
      <c r="C16" s="131"/>
      <c r="D16" s="131"/>
      <c r="E16" s="131"/>
      <c r="F16" s="193">
        <v>1</v>
      </c>
      <c r="G16" s="193"/>
      <c r="H16" s="162" t="s">
        <v>180</v>
      </c>
      <c r="I16" s="162"/>
      <c r="J16" s="162"/>
      <c r="M16" s="31"/>
    </row>
    <row r="17" spans="1:14" ht="15" x14ac:dyDescent="0.35">
      <c r="B17" s="131" t="s">
        <v>179</v>
      </c>
      <c r="C17" s="131"/>
      <c r="D17" s="131"/>
      <c r="E17" s="131"/>
      <c r="F17" s="193">
        <v>1.2</v>
      </c>
      <c r="G17" s="193"/>
      <c r="H17" s="162" t="s">
        <v>175</v>
      </c>
      <c r="I17" s="162"/>
      <c r="J17" s="162"/>
      <c r="M17" s="31"/>
    </row>
    <row r="18" spans="1:14" ht="15" x14ac:dyDescent="0.35">
      <c r="B18" s="131" t="s">
        <v>178</v>
      </c>
      <c r="C18" s="131"/>
      <c r="D18" s="131"/>
      <c r="E18" s="131"/>
      <c r="F18" s="193">
        <v>1.75</v>
      </c>
      <c r="G18" s="193"/>
      <c r="H18" s="162" t="s">
        <v>175</v>
      </c>
      <c r="I18" s="162"/>
      <c r="J18" s="162"/>
      <c r="M18" s="31"/>
    </row>
    <row r="19" spans="1:14" ht="15" x14ac:dyDescent="0.35">
      <c r="B19" s="131" t="s">
        <v>177</v>
      </c>
      <c r="C19" s="131"/>
      <c r="D19" s="131"/>
      <c r="E19" s="131"/>
      <c r="F19" s="193">
        <v>0.9</v>
      </c>
      <c r="G19" s="193"/>
      <c r="H19" s="162" t="s">
        <v>175</v>
      </c>
      <c r="I19" s="162"/>
      <c r="J19" s="162"/>
      <c r="M19" s="31"/>
    </row>
    <row r="20" spans="1:14" x14ac:dyDescent="0.3">
      <c r="B20" s="131" t="s">
        <v>176</v>
      </c>
      <c r="C20" s="131"/>
      <c r="D20" s="131"/>
      <c r="E20" s="131"/>
      <c r="F20" s="193">
        <v>1</v>
      </c>
      <c r="G20" s="193"/>
      <c r="H20" s="162" t="s">
        <v>175</v>
      </c>
      <c r="I20" s="162"/>
      <c r="J20" s="162"/>
      <c r="M20" s="31"/>
    </row>
    <row r="21" spans="1:14" x14ac:dyDescent="0.3">
      <c r="B21" s="175" t="s">
        <v>174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</row>
    <row r="22" spans="1:14" x14ac:dyDescent="0.3">
      <c r="B22" s="131" t="s">
        <v>173</v>
      </c>
      <c r="C22" s="131"/>
      <c r="D22" s="131"/>
      <c r="E22" s="131"/>
      <c r="F22" s="193">
        <v>1</v>
      </c>
      <c r="G22" s="193"/>
      <c r="H22" s="162" t="s">
        <v>172</v>
      </c>
      <c r="I22" s="162"/>
      <c r="J22" s="162"/>
      <c r="M22" s="31"/>
    </row>
    <row r="24" spans="1:14" ht="15" x14ac:dyDescent="0.35">
      <c r="A24" s="133" t="s">
        <v>171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6" spans="1:14" x14ac:dyDescent="0.3">
      <c r="B26" s="131" t="s">
        <v>170</v>
      </c>
      <c r="C26" s="131"/>
      <c r="D26" s="131"/>
      <c r="E26" s="131"/>
      <c r="F26" s="191">
        <v>6.4999999999999996E-6</v>
      </c>
      <c r="G26" s="191"/>
      <c r="H26" s="150" t="s">
        <v>245</v>
      </c>
      <c r="I26" s="150"/>
      <c r="J26" s="150"/>
      <c r="K26" s="192" t="s">
        <v>169</v>
      </c>
      <c r="L26" s="171"/>
      <c r="M26" s="31"/>
    </row>
    <row r="27" spans="1:14" ht="15" customHeight="1" x14ac:dyDescent="0.3">
      <c r="B27" s="131" t="s">
        <v>168</v>
      </c>
      <c r="C27" s="131"/>
      <c r="D27" s="131"/>
      <c r="E27" s="131"/>
      <c r="F27" s="189">
        <v>120</v>
      </c>
      <c r="G27" s="189"/>
      <c r="H27" s="162" t="s">
        <v>241</v>
      </c>
      <c r="I27" s="150"/>
      <c r="J27" s="150"/>
      <c r="K27" s="120"/>
      <c r="L27" s="120"/>
      <c r="M27" s="120"/>
    </row>
    <row r="28" spans="1:14" x14ac:dyDescent="0.3">
      <c r="B28" s="131" t="s">
        <v>167</v>
      </c>
      <c r="C28" s="131"/>
      <c r="D28" s="131"/>
      <c r="E28" s="131"/>
      <c r="F28" s="189">
        <v>-30</v>
      </c>
      <c r="G28" s="189"/>
      <c r="H28" s="162" t="s">
        <v>241</v>
      </c>
      <c r="I28" s="150"/>
      <c r="J28" s="150"/>
      <c r="K28" s="120"/>
      <c r="L28" s="120"/>
      <c r="M28" s="120"/>
    </row>
    <row r="29" spans="1:14" x14ac:dyDescent="0.3">
      <c r="B29" s="131" t="s">
        <v>166</v>
      </c>
      <c r="C29" s="131"/>
      <c r="D29" s="131"/>
      <c r="E29" s="131"/>
      <c r="F29" s="190">
        <f>F27-F28</f>
        <v>150</v>
      </c>
      <c r="G29" s="190"/>
      <c r="M29" s="31"/>
    </row>
    <row r="30" spans="1:14" x14ac:dyDescent="0.3">
      <c r="B30" s="131" t="s">
        <v>165</v>
      </c>
      <c r="C30" s="131"/>
      <c r="D30" s="131"/>
      <c r="E30" s="131"/>
      <c r="F30" s="189">
        <v>150</v>
      </c>
      <c r="G30" s="189"/>
      <c r="H30" s="162" t="s">
        <v>260</v>
      </c>
      <c r="I30" s="150"/>
      <c r="J30" s="150"/>
      <c r="M30" s="31"/>
    </row>
    <row r="31" spans="1:14" ht="15" x14ac:dyDescent="0.35">
      <c r="B31" s="131" t="s">
        <v>164</v>
      </c>
      <c r="C31" s="131"/>
      <c r="D31" s="131"/>
      <c r="E31" s="131"/>
      <c r="F31" s="176">
        <f>256.5*2/3</f>
        <v>171</v>
      </c>
      <c r="G31" s="176"/>
      <c r="H31" s="188" t="s">
        <v>246</v>
      </c>
      <c r="I31" s="131"/>
      <c r="J31" s="131"/>
      <c r="K31" s="171"/>
      <c r="L31" s="171"/>
      <c r="M31" s="31"/>
    </row>
    <row r="32" spans="1:14" x14ac:dyDescent="0.3">
      <c r="B32" s="131" t="s">
        <v>163</v>
      </c>
      <c r="C32" s="131"/>
      <c r="D32" s="131"/>
      <c r="E32" s="131"/>
      <c r="F32" s="157">
        <v>70</v>
      </c>
      <c r="G32" s="157"/>
      <c r="H32" s="162" t="s">
        <v>244</v>
      </c>
      <c r="I32" s="150"/>
      <c r="J32" s="150"/>
      <c r="M32" s="31"/>
    </row>
    <row r="34" spans="1:14" ht="15" x14ac:dyDescent="0.35">
      <c r="A34" s="133" t="s">
        <v>162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 x14ac:dyDescent="0.3">
      <c r="M35" s="31"/>
    </row>
    <row r="36" spans="1:14" x14ac:dyDescent="0.3">
      <c r="B36" s="1" t="s">
        <v>161</v>
      </c>
      <c r="F36" s="187">
        <v>50</v>
      </c>
      <c r="G36" s="187"/>
      <c r="H36" s="162"/>
      <c r="I36" s="162"/>
      <c r="J36" s="162"/>
      <c r="M36" s="31"/>
    </row>
    <row r="37" spans="1:14" x14ac:dyDescent="0.3">
      <c r="M37" s="31"/>
    </row>
    <row r="38" spans="1:14" ht="15" x14ac:dyDescent="0.35">
      <c r="B38" s="131" t="s">
        <v>160</v>
      </c>
      <c r="C38" s="131"/>
      <c r="D38" s="131"/>
      <c r="E38" s="131"/>
      <c r="F38" s="186">
        <v>0.13</v>
      </c>
      <c r="G38" s="186"/>
      <c r="H38" s="162" t="s">
        <v>78</v>
      </c>
      <c r="I38" s="162"/>
      <c r="J38" s="162"/>
      <c r="M38" s="31"/>
    </row>
    <row r="39" spans="1:14" ht="15" x14ac:dyDescent="0.35">
      <c r="B39" s="131" t="s">
        <v>159</v>
      </c>
      <c r="C39" s="131"/>
      <c r="D39" s="131"/>
      <c r="E39" s="131"/>
      <c r="F39" s="186">
        <v>9.5000000000000001E-2</v>
      </c>
      <c r="G39" s="186"/>
      <c r="H39" s="162" t="s">
        <v>78</v>
      </c>
      <c r="I39" s="162"/>
      <c r="J39" s="162"/>
      <c r="M39" s="31"/>
    </row>
    <row r="40" spans="1:14" x14ac:dyDescent="0.3">
      <c r="B40" s="3"/>
      <c r="C40" s="3"/>
      <c r="D40" s="3"/>
      <c r="E40" s="3"/>
      <c r="F40" s="41"/>
      <c r="G40" s="41"/>
      <c r="M40" s="31"/>
    </row>
    <row r="41" spans="1:14" ht="15" x14ac:dyDescent="0.35">
      <c r="B41" s="131" t="s">
        <v>158</v>
      </c>
      <c r="C41" s="131"/>
      <c r="D41" s="131"/>
      <c r="E41" s="131"/>
      <c r="F41" s="169">
        <v>36</v>
      </c>
      <c r="G41" s="169"/>
      <c r="H41" s="162" t="s">
        <v>203</v>
      </c>
      <c r="I41" s="162"/>
      <c r="J41" s="162"/>
      <c r="M41" s="31"/>
    </row>
    <row r="42" spans="1:14" x14ac:dyDescent="0.3">
      <c r="B42" s="3"/>
      <c r="C42" s="3"/>
      <c r="D42" s="3"/>
      <c r="E42" s="3"/>
      <c r="F42" s="41"/>
      <c r="G42" s="41"/>
      <c r="H42" s="14"/>
      <c r="I42" s="14"/>
      <c r="J42" s="14"/>
      <c r="M42" s="31"/>
    </row>
    <row r="43" spans="1:14" x14ac:dyDescent="0.3">
      <c r="B43" s="131" t="s">
        <v>157</v>
      </c>
      <c r="C43" s="131"/>
      <c r="D43" s="131"/>
      <c r="E43" s="131"/>
      <c r="F43" s="185">
        <v>10000</v>
      </c>
      <c r="G43" s="185"/>
      <c r="H43" s="14"/>
      <c r="I43" s="14"/>
      <c r="J43" s="14"/>
      <c r="M43" s="31"/>
    </row>
    <row r="44" spans="1:14" ht="15" x14ac:dyDescent="0.35">
      <c r="B44" s="131" t="s">
        <v>156</v>
      </c>
      <c r="C44" s="131"/>
      <c r="D44" s="131"/>
      <c r="E44" s="131"/>
      <c r="F44" s="169">
        <v>5</v>
      </c>
      <c r="G44" s="169"/>
      <c r="H44" s="162" t="s">
        <v>155</v>
      </c>
      <c r="I44" s="162"/>
      <c r="J44" s="162"/>
      <c r="M44" s="31"/>
    </row>
    <row r="46" spans="1:14" ht="15" x14ac:dyDescent="0.35">
      <c r="A46" s="133" t="s">
        <v>154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8" spans="1:14" x14ac:dyDescent="0.3">
      <c r="B48" s="131" t="s">
        <v>153</v>
      </c>
      <c r="C48" s="131"/>
      <c r="D48" s="131"/>
      <c r="E48" s="131"/>
      <c r="F48" s="145">
        <v>5</v>
      </c>
      <c r="G48" s="145"/>
      <c r="M48" s="31"/>
    </row>
    <row r="49" spans="1:27" x14ac:dyDescent="0.3">
      <c r="B49" s="131" t="s">
        <v>152</v>
      </c>
      <c r="C49" s="131"/>
      <c r="D49" s="131"/>
      <c r="E49" s="131"/>
      <c r="F49" s="176">
        <v>56</v>
      </c>
      <c r="G49" s="176"/>
      <c r="M49" s="31"/>
    </row>
    <row r="50" spans="1:27" ht="15" x14ac:dyDescent="0.35">
      <c r="B50" s="131" t="s">
        <v>151</v>
      </c>
      <c r="C50" s="131"/>
      <c r="D50" s="131"/>
      <c r="E50" s="131"/>
      <c r="F50" s="184">
        <v>44.2</v>
      </c>
      <c r="G50" s="184"/>
      <c r="M50" s="31"/>
    </row>
    <row r="51" spans="1:27" ht="15" x14ac:dyDescent="0.35">
      <c r="B51" s="131" t="s">
        <v>150</v>
      </c>
      <c r="C51" s="131"/>
      <c r="D51" s="131"/>
      <c r="E51" s="131"/>
      <c r="F51" s="176">
        <f>95.8/12</f>
        <v>7.9833333333333334</v>
      </c>
      <c r="G51" s="176"/>
      <c r="M51" s="31"/>
    </row>
    <row r="52" spans="1:27" x14ac:dyDescent="0.3">
      <c r="Q52" s="40"/>
    </row>
    <row r="53" spans="1:27" x14ac:dyDescent="0.3">
      <c r="N53" s="36"/>
    </row>
    <row r="54" spans="1:27" ht="15" x14ac:dyDescent="0.35">
      <c r="A54" s="133" t="s">
        <v>247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</row>
    <row r="55" spans="1:27" x14ac:dyDescent="0.3">
      <c r="B55" s="30" t="s">
        <v>206</v>
      </c>
      <c r="M55" s="31"/>
      <c r="S55" s="35"/>
      <c r="T55" s="35"/>
      <c r="X55" s="35"/>
      <c r="Y55" s="35"/>
      <c r="Z55" s="35"/>
      <c r="AA55" s="35"/>
    </row>
    <row r="56" spans="1:27" x14ac:dyDescent="0.3">
      <c r="B56" s="171" t="s">
        <v>149</v>
      </c>
      <c r="C56" s="171"/>
      <c r="D56" s="171"/>
      <c r="E56" s="171"/>
      <c r="F56" s="145" t="s">
        <v>22</v>
      </c>
      <c r="G56" s="145"/>
      <c r="H56" s="24" t="s">
        <v>148</v>
      </c>
      <c r="M56" s="31"/>
      <c r="S56" s="39"/>
      <c r="T56" s="39"/>
      <c r="U56" s="39"/>
      <c r="W56" s="15"/>
      <c r="X56" s="35"/>
      <c r="Y56" s="38"/>
      <c r="Z56" s="35"/>
      <c r="AA56" s="37"/>
    </row>
    <row r="57" spans="1:27" ht="15" x14ac:dyDescent="0.35">
      <c r="B57" s="131" t="s">
        <v>277</v>
      </c>
      <c r="C57" s="131"/>
      <c r="D57" s="131"/>
      <c r="E57" s="131"/>
      <c r="F57" s="182">
        <v>51.31</v>
      </c>
      <c r="G57" s="182"/>
      <c r="I57" s="9"/>
      <c r="M57" s="31"/>
      <c r="S57" s="39"/>
      <c r="T57" s="39"/>
      <c r="U57" s="39"/>
      <c r="W57" s="15"/>
      <c r="X57" s="35"/>
      <c r="Y57" s="38"/>
      <c r="Z57" s="35"/>
      <c r="AA57" s="37"/>
    </row>
    <row r="58" spans="1:27" ht="15" x14ac:dyDescent="0.35">
      <c r="B58" s="131" t="s">
        <v>278</v>
      </c>
      <c r="C58" s="131"/>
      <c r="D58" s="131"/>
      <c r="E58" s="131"/>
      <c r="F58" s="182">
        <v>11.24</v>
      </c>
      <c r="G58" s="182"/>
      <c r="I58" s="9"/>
      <c r="M58" s="31"/>
      <c r="S58" s="39"/>
      <c r="T58" s="39"/>
      <c r="U58" s="39"/>
      <c r="W58" s="15"/>
      <c r="X58" s="35"/>
      <c r="Y58" s="38"/>
      <c r="Z58" s="35"/>
      <c r="AA58" s="37"/>
    </row>
    <row r="59" spans="1:27" ht="15" x14ac:dyDescent="0.35">
      <c r="B59" s="131" t="s">
        <v>279</v>
      </c>
      <c r="C59" s="131"/>
      <c r="D59" s="131"/>
      <c r="E59" s="131"/>
      <c r="F59" s="183">
        <f>SUM(F57:G58)</f>
        <v>62.550000000000004</v>
      </c>
      <c r="G59" s="183"/>
      <c r="M59" s="31"/>
      <c r="S59" s="39"/>
      <c r="T59" s="39"/>
      <c r="U59" s="39"/>
    </row>
    <row r="60" spans="1:27" ht="15" x14ac:dyDescent="0.35">
      <c r="B60" s="131" t="s">
        <v>280</v>
      </c>
      <c r="C60" s="131"/>
      <c r="D60" s="131"/>
      <c r="E60" s="131"/>
      <c r="F60" s="182">
        <v>49.62</v>
      </c>
      <c r="G60" s="182"/>
      <c r="M60" s="31"/>
      <c r="S60" s="39"/>
      <c r="T60" s="39"/>
      <c r="U60" s="39"/>
      <c r="X60" s="35"/>
      <c r="Y60" s="35"/>
      <c r="Z60" s="35"/>
      <c r="AA60" s="35"/>
    </row>
    <row r="61" spans="1:27" ht="15" x14ac:dyDescent="0.35">
      <c r="B61" s="131" t="s">
        <v>147</v>
      </c>
      <c r="C61" s="131"/>
      <c r="D61" s="131"/>
      <c r="E61" s="131"/>
      <c r="F61" s="182">
        <v>0</v>
      </c>
      <c r="G61" s="182"/>
      <c r="M61" s="31"/>
      <c r="S61" s="39"/>
      <c r="T61" s="39"/>
      <c r="U61" s="39"/>
      <c r="W61" s="15"/>
      <c r="X61" s="35"/>
      <c r="Y61" s="38"/>
      <c r="Z61" s="35"/>
      <c r="AA61" s="37"/>
    </row>
    <row r="62" spans="1:27" x14ac:dyDescent="0.3">
      <c r="B62" s="3"/>
      <c r="C62" s="3"/>
      <c r="D62" s="3"/>
      <c r="E62" s="3"/>
      <c r="F62" s="8"/>
      <c r="G62" s="8"/>
      <c r="S62" s="39"/>
      <c r="T62" s="39"/>
      <c r="U62" s="39"/>
      <c r="W62" s="15"/>
      <c r="X62" s="35"/>
      <c r="Y62" s="38"/>
      <c r="Z62" s="35"/>
      <c r="AA62" s="37"/>
    </row>
    <row r="63" spans="1:27" ht="15" x14ac:dyDescent="0.35">
      <c r="A63" s="133" t="s">
        <v>146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S63" s="39"/>
      <c r="T63" s="39"/>
      <c r="U63" s="39"/>
      <c r="W63" s="15"/>
      <c r="X63" s="35"/>
      <c r="Y63" s="38"/>
      <c r="Z63" s="35"/>
      <c r="AA63" s="37"/>
    </row>
    <row r="64" spans="1:27" ht="15" x14ac:dyDescent="0.35">
      <c r="B64" s="131" t="s">
        <v>145</v>
      </c>
      <c r="C64" s="131"/>
      <c r="D64" s="131"/>
      <c r="E64" s="131"/>
      <c r="F64" s="169">
        <v>24</v>
      </c>
      <c r="G64" s="169"/>
      <c r="H64" s="162" t="s">
        <v>144</v>
      </c>
      <c r="I64" s="162"/>
      <c r="J64" s="162"/>
      <c r="S64" s="39"/>
      <c r="T64" s="39"/>
      <c r="U64" s="39"/>
      <c r="W64" s="15"/>
      <c r="X64" s="35"/>
      <c r="Y64" s="38"/>
      <c r="Z64" s="35"/>
      <c r="AA64" s="37"/>
    </row>
    <row r="65" spans="1:27" x14ac:dyDescent="0.3">
      <c r="A65" s="137" t="s">
        <v>48</v>
      </c>
      <c r="B65" s="137"/>
      <c r="C65" s="137"/>
      <c r="D65" s="18" t="s">
        <v>47</v>
      </c>
      <c r="E65" s="138" t="str">
        <f>$E$1</f>
        <v>WAR-73-14.58</v>
      </c>
      <c r="F65" s="138"/>
      <c r="G65" s="138"/>
      <c r="H65" s="138"/>
      <c r="I65" s="138"/>
      <c r="J65" s="138"/>
      <c r="K65" s="18" t="s">
        <v>46</v>
      </c>
      <c r="L65" s="19">
        <f>$L$1</f>
        <v>649161</v>
      </c>
    </row>
    <row r="66" spans="1:27" x14ac:dyDescent="0.3">
      <c r="A66" s="137"/>
      <c r="B66" s="137"/>
      <c r="C66" s="137"/>
      <c r="D66" s="18" t="s">
        <v>45</v>
      </c>
      <c r="E66" s="138" t="str">
        <f>$E$2</f>
        <v>Bearing Design</v>
      </c>
      <c r="F66" s="138"/>
      <c r="G66" s="138"/>
      <c r="H66" s="138"/>
      <c r="I66" s="138"/>
      <c r="J66" s="138"/>
      <c r="K66" s="18" t="s">
        <v>44</v>
      </c>
      <c r="L66" s="19">
        <f>L2+1</f>
        <v>2</v>
      </c>
    </row>
    <row r="67" spans="1:27" x14ac:dyDescent="0.3">
      <c r="A67" s="137"/>
      <c r="B67" s="137"/>
      <c r="C67" s="137"/>
      <c r="D67" s="18" t="s">
        <v>43</v>
      </c>
      <c r="E67" s="19" t="str">
        <f>E$3</f>
        <v>TBS</v>
      </c>
      <c r="F67" s="18" t="s">
        <v>40</v>
      </c>
      <c r="G67" s="17">
        <f>G$3</f>
        <v>43320</v>
      </c>
      <c r="I67" s="18" t="s">
        <v>204</v>
      </c>
      <c r="J67" s="19" t="str">
        <f>$J$3</f>
        <v>JRE</v>
      </c>
      <c r="K67" s="18" t="s">
        <v>40</v>
      </c>
      <c r="L67" s="17">
        <f>L$3</f>
        <v>44013</v>
      </c>
      <c r="X67" s="35"/>
      <c r="Y67" s="35"/>
      <c r="Z67" s="35"/>
      <c r="AA67" s="35"/>
    </row>
    <row r="68" spans="1:27" ht="17.25" customHeight="1" x14ac:dyDescent="0.3">
      <c r="A68" s="22"/>
      <c r="B68" s="22"/>
      <c r="C68" s="22"/>
      <c r="D68" s="18" t="s">
        <v>42</v>
      </c>
      <c r="E68" s="19" t="str">
        <f>E$4</f>
        <v>JRE</v>
      </c>
      <c r="F68" s="18" t="s">
        <v>40</v>
      </c>
      <c r="G68" s="17">
        <f>G$4</f>
        <v>43385</v>
      </c>
      <c r="H68" s="20">
        <f>$H$4</f>
        <v>1</v>
      </c>
      <c r="I68" s="18" t="s">
        <v>41</v>
      </c>
      <c r="J68" s="19" t="str">
        <f>$J$4</f>
        <v>RWB</v>
      </c>
      <c r="K68" s="18" t="s">
        <v>40</v>
      </c>
      <c r="L68" s="17">
        <f>L$4</f>
        <v>44015</v>
      </c>
      <c r="W68" s="15"/>
      <c r="X68" s="35"/>
      <c r="Y68" s="38"/>
      <c r="Z68" s="35"/>
      <c r="AA68" s="37"/>
    </row>
    <row r="69" spans="1:27" x14ac:dyDescent="0.3">
      <c r="W69" s="15"/>
      <c r="X69" s="35"/>
      <c r="Y69" s="38"/>
      <c r="Z69" s="35"/>
      <c r="AA69" s="37"/>
    </row>
    <row r="70" spans="1:27" x14ac:dyDescent="0.3">
      <c r="A70" s="15" t="s">
        <v>39</v>
      </c>
      <c r="B70" s="139" t="str">
        <f>$B$6</f>
        <v>WAR-73-14.58</v>
      </c>
      <c r="C70" s="139"/>
      <c r="D70" s="16" t="s">
        <v>38</v>
      </c>
      <c r="E70" s="140" t="str">
        <f>E6</f>
        <v>1 - Abutment</v>
      </c>
      <c r="F70" s="140"/>
      <c r="G70" s="16" t="s">
        <v>37</v>
      </c>
      <c r="H70" s="139" t="str">
        <f>$H$6</f>
        <v>Interior</v>
      </c>
      <c r="I70" s="139"/>
      <c r="J70" s="16" t="s">
        <v>36</v>
      </c>
      <c r="K70" s="139" t="str">
        <f>$K$6</f>
        <v>Steel-reinf Elast Brg</v>
      </c>
      <c r="L70" s="139"/>
      <c r="W70" s="15"/>
      <c r="X70" s="35"/>
      <c r="Y70" s="38"/>
      <c r="Z70" s="35"/>
      <c r="AA70" s="37"/>
    </row>
    <row r="71" spans="1:27" x14ac:dyDescent="0.3">
      <c r="W71" s="15"/>
      <c r="X71" s="35"/>
      <c r="Y71" s="38"/>
      <c r="Z71" s="35"/>
      <c r="AA71" s="37"/>
    </row>
    <row r="72" spans="1:27" x14ac:dyDescent="0.3">
      <c r="M72" s="15"/>
      <c r="Q72" s="15"/>
      <c r="T72" s="48"/>
    </row>
    <row r="73" spans="1:27" ht="15" x14ac:dyDescent="0.35">
      <c r="A73" s="133" t="s">
        <v>143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Q73" s="15"/>
      <c r="R73" s="48"/>
    </row>
    <row r="74" spans="1:27" ht="15" x14ac:dyDescent="0.3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Q74" s="15"/>
      <c r="U74" s="15"/>
    </row>
    <row r="75" spans="1:27" ht="15" x14ac:dyDescent="0.35">
      <c r="A75" s="4"/>
      <c r="B75" s="131" t="s">
        <v>142</v>
      </c>
      <c r="C75" s="131"/>
      <c r="D75" s="131"/>
      <c r="E75" s="131"/>
      <c r="F75" s="181">
        <v>5.0000000000000001E-3</v>
      </c>
      <c r="G75" s="181"/>
      <c r="H75" s="162" t="s">
        <v>141</v>
      </c>
      <c r="I75" s="162"/>
      <c r="J75" s="162"/>
      <c r="K75" s="4"/>
      <c r="L75" s="4"/>
      <c r="N75" s="4"/>
      <c r="Q75" s="15"/>
      <c r="R75" s="49"/>
    </row>
    <row r="76" spans="1:27" ht="15" x14ac:dyDescent="0.35">
      <c r="A76" s="23"/>
      <c r="B76" s="178" t="s">
        <v>140</v>
      </c>
      <c r="C76" s="178"/>
      <c r="D76" s="178"/>
      <c r="E76" s="178"/>
      <c r="F76" s="179">
        <f>F75</f>
        <v>5.0000000000000001E-3</v>
      </c>
      <c r="G76" s="180"/>
      <c r="H76" s="23"/>
      <c r="I76" s="23"/>
      <c r="J76" s="23"/>
      <c r="K76" s="23"/>
      <c r="L76" s="23"/>
      <c r="N76" s="23"/>
      <c r="Q76" s="15"/>
    </row>
    <row r="77" spans="1:27" ht="15" x14ac:dyDescent="0.3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S77" s="48"/>
    </row>
    <row r="78" spans="1:27" x14ac:dyDescent="0.3">
      <c r="B78" s="175" t="s">
        <v>139</v>
      </c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</row>
    <row r="79" spans="1:27" x14ac:dyDescent="0.3">
      <c r="B79" s="131" t="s">
        <v>138</v>
      </c>
      <c r="C79" s="131"/>
      <c r="D79" s="131"/>
      <c r="E79" s="131"/>
      <c r="F79" s="177">
        <v>10691</v>
      </c>
      <c r="G79" s="177"/>
      <c r="H79" s="36" t="s">
        <v>248</v>
      </c>
    </row>
    <row r="80" spans="1:27" x14ac:dyDescent="0.3">
      <c r="B80" s="131" t="s">
        <v>136</v>
      </c>
      <c r="C80" s="131"/>
      <c r="D80" s="131"/>
      <c r="E80" s="131"/>
      <c r="F80" s="176">
        <v>0</v>
      </c>
      <c r="G80" s="176"/>
      <c r="H80" s="36" t="s">
        <v>242</v>
      </c>
    </row>
    <row r="81" spans="1:14" x14ac:dyDescent="0.3">
      <c r="B81" s="131" t="s">
        <v>137</v>
      </c>
      <c r="C81" s="131"/>
      <c r="D81" s="131"/>
      <c r="E81" s="131"/>
      <c r="F81" s="177">
        <v>10747</v>
      </c>
      <c r="G81" s="177"/>
      <c r="H81" s="36" t="s">
        <v>249</v>
      </c>
    </row>
    <row r="82" spans="1:14" x14ac:dyDescent="0.3">
      <c r="B82" s="131" t="s">
        <v>136</v>
      </c>
      <c r="C82" s="131"/>
      <c r="D82" s="131"/>
      <c r="E82" s="131"/>
      <c r="F82" s="176">
        <f>F49*0.004</f>
        <v>0.224</v>
      </c>
      <c r="G82" s="176"/>
      <c r="H82" s="36" t="s">
        <v>242</v>
      </c>
    </row>
    <row r="83" spans="1:14" ht="15" x14ac:dyDescent="0.35">
      <c r="B83" s="131" t="s">
        <v>135</v>
      </c>
      <c r="C83" s="131"/>
      <c r="D83" s="131"/>
      <c r="E83" s="131"/>
      <c r="F83" s="172">
        <f>ABS((F82-F80)/(F81-F79))</f>
        <v>4.0000000000000001E-3</v>
      </c>
      <c r="G83" s="172"/>
      <c r="H83" s="36" t="s">
        <v>250</v>
      </c>
    </row>
    <row r="84" spans="1:14" x14ac:dyDescent="0.3">
      <c r="B84" s="35"/>
      <c r="C84" s="35"/>
      <c r="D84" s="35"/>
      <c r="E84" s="35"/>
      <c r="F84" s="34"/>
      <c r="G84" s="34"/>
    </row>
    <row r="85" spans="1:14" x14ac:dyDescent="0.3">
      <c r="B85" s="175" t="s">
        <v>134</v>
      </c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</row>
    <row r="86" spans="1:14" x14ac:dyDescent="0.3">
      <c r="B86" s="131" t="s">
        <v>133</v>
      </c>
      <c r="C86" s="131"/>
      <c r="D86" s="131"/>
      <c r="E86" s="131"/>
      <c r="F86" s="176">
        <v>0</v>
      </c>
      <c r="G86" s="176"/>
    </row>
    <row r="87" spans="1:14" x14ac:dyDescent="0.3">
      <c r="B87" s="131" t="s">
        <v>131</v>
      </c>
      <c r="C87" s="131"/>
      <c r="D87" s="131"/>
      <c r="E87" s="131"/>
      <c r="F87" s="155">
        <v>0</v>
      </c>
      <c r="G87" s="155"/>
    </row>
    <row r="88" spans="1:14" x14ac:dyDescent="0.3">
      <c r="B88" s="131" t="s">
        <v>132</v>
      </c>
      <c r="C88" s="131"/>
      <c r="D88" s="131"/>
      <c r="E88" s="131"/>
      <c r="F88" s="176">
        <f>F49/10</f>
        <v>5.6</v>
      </c>
      <c r="G88" s="176"/>
    </row>
    <row r="89" spans="1:14" x14ac:dyDescent="0.3">
      <c r="B89" s="131" t="s">
        <v>131</v>
      </c>
      <c r="C89" s="131"/>
      <c r="D89" s="131"/>
      <c r="E89" s="131"/>
      <c r="F89" s="155">
        <f>0.13+0.055</f>
        <v>0.185</v>
      </c>
      <c r="G89" s="155"/>
    </row>
    <row r="90" spans="1:14" ht="15" x14ac:dyDescent="0.35">
      <c r="B90" s="131" t="s">
        <v>130</v>
      </c>
      <c r="C90" s="131"/>
      <c r="D90" s="131"/>
      <c r="E90" s="131"/>
      <c r="F90" s="172">
        <f>ABS((F89-F87)/(F88*12-F86*12))</f>
        <v>2.7529761904761911E-3</v>
      </c>
      <c r="G90" s="172"/>
    </row>
    <row r="91" spans="1:14" ht="14.4" thickBot="1" x14ac:dyDescent="0.35">
      <c r="B91" s="3"/>
      <c r="C91" s="3"/>
      <c r="D91" s="3"/>
      <c r="E91" s="3"/>
      <c r="F91" s="34"/>
      <c r="G91" s="34"/>
    </row>
    <row r="92" spans="1:14" ht="15.6" thickBot="1" x14ac:dyDescent="0.4">
      <c r="B92" s="165" t="s">
        <v>129</v>
      </c>
      <c r="C92" s="166"/>
      <c r="D92" s="166"/>
      <c r="E92" s="166"/>
      <c r="F92" s="173">
        <f>F75+F83+F90</f>
        <v>1.1752976190476192E-2</v>
      </c>
      <c r="G92" s="174"/>
      <c r="I92" s="171" t="s">
        <v>128</v>
      </c>
      <c r="J92" s="171"/>
      <c r="M92" s="31"/>
    </row>
    <row r="94" spans="1:14" ht="15" x14ac:dyDescent="0.35">
      <c r="A94" s="133" t="s">
        <v>127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</row>
    <row r="95" spans="1:14" ht="14.4" thickBot="1" x14ac:dyDescent="0.3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  <row r="96" spans="1:14" ht="14.4" thickBot="1" x14ac:dyDescent="0.35">
      <c r="B96" s="165" t="s">
        <v>126</v>
      </c>
      <c r="C96" s="166"/>
      <c r="D96" s="166"/>
      <c r="E96" s="166"/>
      <c r="F96" s="167">
        <v>12</v>
      </c>
      <c r="G96" s="168"/>
    </row>
    <row r="97" spans="2:14" ht="15" x14ac:dyDescent="0.35">
      <c r="B97" s="131" t="s">
        <v>125</v>
      </c>
      <c r="C97" s="131"/>
      <c r="D97" s="131"/>
      <c r="E97" s="131"/>
      <c r="F97" s="155">
        <v>0.4</v>
      </c>
      <c r="G97" s="155"/>
    </row>
    <row r="98" spans="2:14" ht="15" x14ac:dyDescent="0.35">
      <c r="B98" s="131" t="s">
        <v>124</v>
      </c>
      <c r="C98" s="131"/>
      <c r="D98" s="131"/>
      <c r="E98" s="131"/>
      <c r="F98" s="155">
        <v>0.125</v>
      </c>
      <c r="G98" s="155"/>
      <c r="H98" s="1" t="str">
        <f>IF(F98&gt;0.7*F97,"&gt; 0.7 * hri, NO GOOD","&lt; 0.7 * hri, OK")</f>
        <v>&lt; 0.7 * hri, OK</v>
      </c>
      <c r="J98" s="162" t="s">
        <v>123</v>
      </c>
      <c r="K98" s="162"/>
      <c r="L98" s="162"/>
    </row>
    <row r="99" spans="2:14" ht="15" x14ac:dyDescent="0.35">
      <c r="B99" s="131" t="s">
        <v>122</v>
      </c>
      <c r="C99" s="131"/>
      <c r="D99" s="131"/>
      <c r="E99" s="131"/>
      <c r="F99" s="155">
        <v>7.4700000000000003E-2</v>
      </c>
      <c r="G99" s="155"/>
      <c r="H99" s="150" t="s">
        <v>121</v>
      </c>
      <c r="I99" s="150"/>
      <c r="J99" s="150"/>
      <c r="K99" s="150"/>
      <c r="L99" s="155">
        <v>0</v>
      </c>
      <c r="M99" s="155"/>
    </row>
    <row r="100" spans="2:14" x14ac:dyDescent="0.3">
      <c r="B100" s="131" t="s">
        <v>120</v>
      </c>
      <c r="C100" s="131"/>
      <c r="D100" s="131"/>
      <c r="E100" s="131"/>
      <c r="F100" s="170">
        <f>L100</f>
        <v>4</v>
      </c>
      <c r="G100" s="170"/>
      <c r="H100" s="150" t="s">
        <v>119</v>
      </c>
      <c r="I100" s="150"/>
      <c r="J100" s="150"/>
      <c r="K100" s="150"/>
      <c r="L100" s="145">
        <v>4</v>
      </c>
      <c r="M100" s="145"/>
    </row>
    <row r="101" spans="2:14" x14ac:dyDescent="0.3">
      <c r="B101" s="131" t="s">
        <v>118</v>
      </c>
      <c r="C101" s="131"/>
      <c r="D101" s="131"/>
      <c r="E101" s="131"/>
      <c r="F101" s="170">
        <v>4</v>
      </c>
      <c r="G101" s="170"/>
    </row>
    <row r="102" spans="2:14" ht="15" x14ac:dyDescent="0.35">
      <c r="B102" s="131" t="s">
        <v>117</v>
      </c>
      <c r="C102" s="131"/>
      <c r="D102" s="131"/>
      <c r="E102" s="131"/>
      <c r="F102" s="134">
        <f>IF(F101=0,F98,F97)</f>
        <v>0.4</v>
      </c>
      <c r="G102" s="134"/>
      <c r="H102" s="117" t="s">
        <v>240</v>
      </c>
      <c r="I102" s="117"/>
      <c r="J102" s="117"/>
      <c r="K102" s="117"/>
      <c r="L102" s="117"/>
      <c r="M102" s="116"/>
    </row>
    <row r="103" spans="2:14" ht="15" x14ac:dyDescent="0.35">
      <c r="B103" s="131" t="s">
        <v>116</v>
      </c>
      <c r="C103" s="131"/>
      <c r="D103" s="131"/>
      <c r="E103" s="131"/>
      <c r="F103" s="134">
        <f>(F97*F101+F98*2)</f>
        <v>1.85</v>
      </c>
      <c r="G103" s="134"/>
    </row>
    <row r="104" spans="2:14" ht="15" x14ac:dyDescent="0.35">
      <c r="B104" s="131" t="s">
        <v>115</v>
      </c>
      <c r="C104" s="131"/>
      <c r="D104" s="131"/>
      <c r="E104" s="131"/>
      <c r="F104" s="134">
        <f>(F98+(F99*F100)+(F97*F101))</f>
        <v>2.0238</v>
      </c>
      <c r="G104" s="134"/>
      <c r="N104" s="125">
        <f>MROUND(F104,1/16)</f>
        <v>2</v>
      </c>
    </row>
    <row r="106" spans="2:14" x14ac:dyDescent="0.3">
      <c r="B106" s="33" t="s">
        <v>114</v>
      </c>
    </row>
    <row r="107" spans="2:14" ht="15" x14ac:dyDescent="0.35">
      <c r="B107" s="131" t="s">
        <v>113</v>
      </c>
      <c r="C107" s="131"/>
      <c r="D107" s="131"/>
      <c r="E107" s="131"/>
      <c r="F107" s="145">
        <v>0</v>
      </c>
      <c r="G107" s="145"/>
      <c r="H107" s="24" t="s">
        <v>112</v>
      </c>
    </row>
    <row r="108" spans="2:14" x14ac:dyDescent="0.3">
      <c r="B108" s="131" t="s">
        <v>111</v>
      </c>
      <c r="C108" s="131"/>
      <c r="D108" s="131"/>
      <c r="E108" s="131"/>
      <c r="F108" s="155">
        <v>1.625</v>
      </c>
      <c r="G108" s="155"/>
    </row>
    <row r="109" spans="2:14" x14ac:dyDescent="0.3">
      <c r="B109" s="131" t="s">
        <v>110</v>
      </c>
      <c r="C109" s="131"/>
      <c r="D109" s="131"/>
      <c r="E109" s="131"/>
      <c r="F109" s="155">
        <v>4</v>
      </c>
      <c r="G109" s="155"/>
    </row>
    <row r="110" spans="2:14" x14ac:dyDescent="0.3">
      <c r="B110" s="131" t="s">
        <v>109</v>
      </c>
      <c r="C110" s="131"/>
      <c r="D110" s="131"/>
      <c r="E110" s="131"/>
      <c r="F110" s="163">
        <f>(F108/2)^2*PI()+(F109-F108)*F108</f>
        <v>5.9333170252213865</v>
      </c>
      <c r="G110" s="163"/>
    </row>
    <row r="111" spans="2:14" ht="15" x14ac:dyDescent="0.35">
      <c r="B111" s="131" t="s">
        <v>108</v>
      </c>
      <c r="C111" s="131"/>
      <c r="D111" s="131"/>
      <c r="E111" s="131"/>
      <c r="F111" s="163">
        <f>F110*F107</f>
        <v>0</v>
      </c>
      <c r="G111" s="163"/>
    </row>
    <row r="112" spans="2:14" x14ac:dyDescent="0.3">
      <c r="B112" s="131" t="s">
        <v>107</v>
      </c>
      <c r="C112" s="131"/>
      <c r="D112" s="131"/>
      <c r="E112" s="131"/>
      <c r="F112" s="134">
        <f>PI()*F108+2*(F109-F108)</f>
        <v>9.8550880620834143</v>
      </c>
      <c r="G112" s="134"/>
    </row>
    <row r="113" spans="1:27" ht="15" x14ac:dyDescent="0.35">
      <c r="B113" s="131" t="s">
        <v>106</v>
      </c>
      <c r="C113" s="131"/>
      <c r="D113" s="131"/>
      <c r="E113" s="131"/>
      <c r="F113" s="134">
        <f>F112*$F$107</f>
        <v>0</v>
      </c>
      <c r="G113" s="134"/>
    </row>
    <row r="115" spans="1:27" ht="15" x14ac:dyDescent="0.35">
      <c r="A115" s="133" t="s">
        <v>105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</row>
    <row r="116" spans="1:27" x14ac:dyDescent="0.3">
      <c r="A116" s="141" t="s">
        <v>104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</row>
    <row r="118" spans="1:27" ht="15" x14ac:dyDescent="0.35">
      <c r="B118" s="131" t="s">
        <v>103</v>
      </c>
      <c r="C118" s="131"/>
      <c r="D118" s="131"/>
      <c r="E118" s="131"/>
      <c r="F118" s="169">
        <v>1.25</v>
      </c>
      <c r="G118" s="169"/>
      <c r="H118" s="136" t="s">
        <v>102</v>
      </c>
      <c r="I118" s="136"/>
      <c r="J118" s="136"/>
    </row>
    <row r="119" spans="1:27" ht="15.6" thickBot="1" x14ac:dyDescent="0.4">
      <c r="B119" s="131" t="s">
        <v>101</v>
      </c>
      <c r="C119" s="131"/>
      <c r="D119" s="131"/>
      <c r="E119" s="131"/>
      <c r="F119" s="146">
        <f>SUM(F57,F59,F60)/(F96*F118)</f>
        <v>10.898666666666667</v>
      </c>
      <c r="G119" s="146"/>
    </row>
    <row r="120" spans="1:27" ht="15.6" thickBot="1" x14ac:dyDescent="0.4">
      <c r="B120" s="165" t="s">
        <v>100</v>
      </c>
      <c r="C120" s="166"/>
      <c r="D120" s="166"/>
      <c r="E120" s="166"/>
      <c r="F120" s="167">
        <v>12</v>
      </c>
      <c r="G120" s="168"/>
    </row>
    <row r="122" spans="1:27" x14ac:dyDescent="0.3">
      <c r="B122" s="131" t="s">
        <v>99</v>
      </c>
      <c r="C122" s="131"/>
      <c r="D122" s="131"/>
      <c r="E122" s="131"/>
      <c r="F122" s="163">
        <f>F96*F120</f>
        <v>144</v>
      </c>
      <c r="G122" s="163"/>
    </row>
    <row r="123" spans="1:27" x14ac:dyDescent="0.3">
      <c r="B123" s="131" t="s">
        <v>98</v>
      </c>
      <c r="C123" s="131"/>
      <c r="D123" s="131"/>
      <c r="E123" s="131"/>
      <c r="F123" s="163">
        <f>F122-F111</f>
        <v>144</v>
      </c>
      <c r="G123" s="163"/>
    </row>
    <row r="125" spans="1:27" ht="15" x14ac:dyDescent="0.35">
      <c r="A125" s="133" t="s">
        <v>97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</row>
    <row r="127" spans="1:27" x14ac:dyDescent="0.3">
      <c r="B127" s="164" t="s">
        <v>6</v>
      </c>
      <c r="C127" s="164"/>
      <c r="D127" s="164"/>
      <c r="E127" s="164"/>
      <c r="F127" s="32"/>
      <c r="G127" s="32"/>
      <c r="H127" s="31"/>
      <c r="I127" s="31"/>
      <c r="J127" s="31"/>
      <c r="K127" s="31"/>
    </row>
    <row r="128" spans="1:27" x14ac:dyDescent="0.3">
      <c r="O128" s="30" t="s">
        <v>96</v>
      </c>
      <c r="AA128" s="30" t="s">
        <v>95</v>
      </c>
    </row>
    <row r="129" spans="1:17" ht="15" customHeight="1" x14ac:dyDescent="0.3">
      <c r="A129" s="137" t="s">
        <v>48</v>
      </c>
      <c r="B129" s="137"/>
      <c r="C129" s="137"/>
      <c r="D129" s="18" t="s">
        <v>47</v>
      </c>
      <c r="E129" s="138" t="str">
        <f>$E$1</f>
        <v>WAR-73-14.58</v>
      </c>
      <c r="F129" s="138"/>
      <c r="G129" s="138"/>
      <c r="H129" s="138"/>
      <c r="I129" s="138"/>
      <c r="J129" s="138"/>
      <c r="K129" s="18" t="s">
        <v>46</v>
      </c>
      <c r="L129" s="19">
        <f>$L$1</f>
        <v>649161</v>
      </c>
      <c r="N129" s="29"/>
      <c r="O129" s="29"/>
      <c r="P129" s="29"/>
      <c r="Q129" s="29"/>
    </row>
    <row r="130" spans="1:17" ht="15" customHeight="1" x14ac:dyDescent="0.3">
      <c r="A130" s="137"/>
      <c r="B130" s="137"/>
      <c r="C130" s="137"/>
      <c r="D130" s="18" t="s">
        <v>45</v>
      </c>
      <c r="E130" s="138" t="str">
        <f>$E$2</f>
        <v>Bearing Design</v>
      </c>
      <c r="F130" s="138"/>
      <c r="G130" s="138"/>
      <c r="H130" s="138"/>
      <c r="I130" s="138"/>
      <c r="J130" s="138"/>
      <c r="K130" s="18" t="s">
        <v>44</v>
      </c>
      <c r="L130" s="19">
        <f>L66+1</f>
        <v>3</v>
      </c>
      <c r="N130" s="29"/>
      <c r="O130" s="29"/>
      <c r="P130" s="29"/>
      <c r="Q130" s="29"/>
    </row>
    <row r="131" spans="1:17" ht="15" customHeight="1" x14ac:dyDescent="0.3">
      <c r="A131" s="137"/>
      <c r="B131" s="137"/>
      <c r="C131" s="137"/>
      <c r="D131" s="18" t="s">
        <v>43</v>
      </c>
      <c r="E131" s="19" t="str">
        <f>E$3</f>
        <v>TBS</v>
      </c>
      <c r="F131" s="18" t="s">
        <v>40</v>
      </c>
      <c r="G131" s="17">
        <f>G$3</f>
        <v>43320</v>
      </c>
      <c r="I131" s="18" t="s">
        <v>204</v>
      </c>
      <c r="J131" s="19" t="str">
        <f>$J$3</f>
        <v>JRE</v>
      </c>
      <c r="K131" s="18" t="s">
        <v>40</v>
      </c>
      <c r="L131" s="17">
        <f>L$3</f>
        <v>44013</v>
      </c>
      <c r="N131" s="29"/>
      <c r="O131" s="29"/>
      <c r="P131" s="29"/>
      <c r="Q131" s="29"/>
    </row>
    <row r="132" spans="1:17" ht="17.25" customHeight="1" x14ac:dyDescent="0.3">
      <c r="A132" s="22"/>
      <c r="B132" s="22"/>
      <c r="C132" s="22"/>
      <c r="D132" s="18" t="s">
        <v>42</v>
      </c>
      <c r="E132" s="19" t="str">
        <f>E$4</f>
        <v>JRE</v>
      </c>
      <c r="F132" s="18" t="s">
        <v>40</v>
      </c>
      <c r="G132" s="17">
        <f>G$4</f>
        <v>43385</v>
      </c>
      <c r="H132" s="20">
        <f>$H$4</f>
        <v>1</v>
      </c>
      <c r="I132" s="18" t="s">
        <v>41</v>
      </c>
      <c r="J132" s="19" t="str">
        <f>$J$4</f>
        <v>RWB</v>
      </c>
      <c r="K132" s="18" t="s">
        <v>40</v>
      </c>
      <c r="L132" s="17">
        <f>L$4</f>
        <v>44015</v>
      </c>
    </row>
    <row r="133" spans="1:17" ht="15" customHeight="1" x14ac:dyDescent="0.3">
      <c r="N133" s="29"/>
      <c r="O133" s="29"/>
      <c r="P133" s="29"/>
      <c r="Q133" s="29"/>
    </row>
    <row r="134" spans="1:17" ht="15" customHeight="1" x14ac:dyDescent="0.3">
      <c r="A134" s="15" t="s">
        <v>39</v>
      </c>
      <c r="B134" s="139" t="str">
        <f>$B$6</f>
        <v>WAR-73-14.58</v>
      </c>
      <c r="C134" s="139"/>
      <c r="D134" s="16" t="s">
        <v>38</v>
      </c>
      <c r="E134" s="140" t="str">
        <f>$E$6</f>
        <v>1 - Abutment</v>
      </c>
      <c r="F134" s="140"/>
      <c r="G134" s="16" t="s">
        <v>37</v>
      </c>
      <c r="H134" s="139" t="str">
        <f>$H$6</f>
        <v>Interior</v>
      </c>
      <c r="I134" s="139"/>
      <c r="J134" s="16" t="s">
        <v>36</v>
      </c>
      <c r="K134" s="139" t="str">
        <f>$K$6</f>
        <v>Steel-reinf Elast Brg</v>
      </c>
      <c r="L134" s="139"/>
      <c r="N134" s="29"/>
      <c r="O134" s="29"/>
      <c r="P134" s="29"/>
      <c r="Q134" s="29"/>
    </row>
    <row r="135" spans="1:17" ht="15" customHeight="1" x14ac:dyDescent="0.3">
      <c r="N135" s="29"/>
      <c r="O135" s="29"/>
      <c r="P135" s="29"/>
      <c r="Q135" s="29"/>
    </row>
    <row r="136" spans="1:17" x14ac:dyDescent="0.3">
      <c r="M136" s="15"/>
    </row>
    <row r="137" spans="1:17" ht="15" customHeight="1" x14ac:dyDescent="0.35">
      <c r="A137" s="133" t="s">
        <v>94</v>
      </c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</row>
    <row r="138" spans="1:17" ht="15" customHeight="1" x14ac:dyDescent="0.3">
      <c r="A138" s="160" t="s">
        <v>93</v>
      </c>
      <c r="B138" s="160"/>
      <c r="C138" s="160"/>
    </row>
    <row r="139" spans="1:17" ht="15" customHeight="1" x14ac:dyDescent="0.3">
      <c r="F139" s="135" t="s">
        <v>71</v>
      </c>
      <c r="G139" s="135"/>
      <c r="H139" s="135" t="s">
        <v>70</v>
      </c>
      <c r="I139" s="135"/>
    </row>
    <row r="140" spans="1:17" x14ac:dyDescent="0.3">
      <c r="B140" s="131" t="s">
        <v>92</v>
      </c>
      <c r="C140" s="131"/>
      <c r="D140" s="131"/>
      <c r="E140" s="131"/>
      <c r="F140" s="135">
        <f>$F$123/($F$102*(2*$F$120+2*$F$96+$F$113))</f>
        <v>7.4999999999999991</v>
      </c>
      <c r="G140" s="135"/>
      <c r="H140" s="135">
        <f>$F$123/($F$98*(2*$F$120+2*$F$96+$F$113))</f>
        <v>24</v>
      </c>
      <c r="I140" s="135"/>
      <c r="J140" s="162" t="s">
        <v>91</v>
      </c>
      <c r="K140" s="162"/>
      <c r="L140" s="162"/>
    </row>
    <row r="141" spans="1:17" ht="15" x14ac:dyDescent="0.35">
      <c r="B141" s="131" t="s">
        <v>90</v>
      </c>
      <c r="C141" s="131"/>
      <c r="D141" s="131"/>
      <c r="E141" s="131"/>
      <c r="F141" s="159">
        <f>1.25*$F$39*F140</f>
        <v>0.89062499999999989</v>
      </c>
      <c r="G141" s="159"/>
      <c r="H141" s="159">
        <f>1.25*$F$39*H140</f>
        <v>2.8499999999999996</v>
      </c>
      <c r="I141" s="159"/>
      <c r="J141" s="162" t="s">
        <v>89</v>
      </c>
      <c r="K141" s="162"/>
      <c r="L141" s="162"/>
    </row>
    <row r="142" spans="1:17" ht="15" x14ac:dyDescent="0.35">
      <c r="B142" s="131" t="s">
        <v>88</v>
      </c>
      <c r="C142" s="131"/>
      <c r="D142" s="131"/>
      <c r="E142" s="131"/>
      <c r="F142" s="159">
        <f>MIN($F$118,F141)</f>
        <v>0.89062499999999989</v>
      </c>
      <c r="G142" s="150"/>
      <c r="H142" s="159">
        <f>MIN($F$118,H141)</f>
        <v>1.25</v>
      </c>
      <c r="I142" s="150"/>
    </row>
    <row r="143" spans="1:17" ht="15" x14ac:dyDescent="0.35">
      <c r="B143" s="131" t="s">
        <v>87</v>
      </c>
      <c r="C143" s="131"/>
      <c r="D143" s="131"/>
      <c r="E143" s="131"/>
      <c r="F143" s="159">
        <f>($F$59+$F$60)/$F$123</f>
        <v>0.77895833333333331</v>
      </c>
      <c r="G143" s="159"/>
      <c r="H143" s="159">
        <f>($F$59+$F$60)/$F$123</f>
        <v>0.77895833333333331</v>
      </c>
      <c r="I143" s="159"/>
    </row>
    <row r="144" spans="1:17" x14ac:dyDescent="0.3">
      <c r="F144" s="143" t="str">
        <f>IF(F143&lt;F142,"OK",IF(((F143-F142)/F142)*100&lt;5,"&lt; 5.0% - Say OK","NG - Redesign"))</f>
        <v>OK</v>
      </c>
      <c r="G144" s="143"/>
      <c r="H144" s="143" t="str">
        <f>IF(H143&lt;H142,"OK",IF(((H143-H142)/H142)*100&lt;5,"&lt; 5.0% - Say OK","NG - Redesign"))</f>
        <v>OK</v>
      </c>
      <c r="I144" s="143"/>
    </row>
    <row r="146" spans="1:13" ht="15" x14ac:dyDescent="0.3">
      <c r="A146" s="161" t="s">
        <v>86</v>
      </c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</row>
    <row r="147" spans="1:13" x14ac:dyDescent="0.3">
      <c r="A147" s="160" t="s">
        <v>59</v>
      </c>
      <c r="B147" s="160"/>
      <c r="C147" s="160"/>
      <c r="D147" s="28"/>
      <c r="E147" s="28"/>
      <c r="F147" s="28"/>
      <c r="G147" s="28"/>
      <c r="H147" s="28"/>
      <c r="I147" s="28"/>
      <c r="J147" s="28"/>
      <c r="K147" s="28"/>
      <c r="L147" s="28"/>
      <c r="M147" s="28"/>
    </row>
    <row r="148" spans="1:13" x14ac:dyDescent="0.3">
      <c r="F148" s="135" t="s">
        <v>71</v>
      </c>
      <c r="G148" s="135"/>
      <c r="H148" s="135" t="s">
        <v>70</v>
      </c>
      <c r="I148" s="135"/>
    </row>
    <row r="149" spans="1:13" ht="15" x14ac:dyDescent="0.35">
      <c r="B149" s="131" t="s">
        <v>85</v>
      </c>
      <c r="C149" s="131"/>
      <c r="D149" s="131"/>
      <c r="E149" s="131"/>
      <c r="F149" s="159">
        <f>($F$57+$F$59)/$F$123</f>
        <v>0.79069444444444459</v>
      </c>
      <c r="G149" s="159"/>
      <c r="H149" s="159">
        <f>($F$57+$F$59)/$F$123</f>
        <v>0.79069444444444459</v>
      </c>
      <c r="I149" s="159"/>
    </row>
    <row r="150" spans="1:13" ht="15" x14ac:dyDescent="0.35">
      <c r="B150" s="131" t="s">
        <v>84</v>
      </c>
      <c r="C150" s="131"/>
      <c r="D150" s="131"/>
      <c r="E150" s="131"/>
      <c r="F150" s="157">
        <v>4</v>
      </c>
      <c r="G150" s="157"/>
      <c r="H150" s="157">
        <v>3.1</v>
      </c>
      <c r="I150" s="157"/>
      <c r="J150" s="158" t="s">
        <v>66</v>
      </c>
      <c r="K150" s="158"/>
      <c r="L150" s="158"/>
    </row>
    <row r="151" spans="1:13" ht="15" x14ac:dyDescent="0.35">
      <c r="B151" s="131" t="s">
        <v>83</v>
      </c>
      <c r="C151" s="131"/>
      <c r="D151" s="131"/>
      <c r="E151" s="131"/>
      <c r="F151" s="157"/>
      <c r="G151" s="157"/>
      <c r="H151" s="157"/>
      <c r="I151" s="157"/>
      <c r="J151" s="158" t="s">
        <v>66</v>
      </c>
      <c r="K151" s="158"/>
      <c r="L151" s="158"/>
    </row>
    <row r="152" spans="1:13" ht="15" x14ac:dyDescent="0.35">
      <c r="B152" s="131" t="s">
        <v>82</v>
      </c>
      <c r="C152" s="131"/>
      <c r="D152" s="131"/>
      <c r="E152" s="131"/>
      <c r="F152" s="156">
        <f>IF($F$36=50,F150,IF($F$36=60,F151,IF($F$36=55,AVERAGE(F150,F151),"Manually Input")))</f>
        <v>4</v>
      </c>
      <c r="G152" s="156"/>
      <c r="H152" s="156">
        <f>IF($F$36=50,H150,IF($F$36=60,H151,IF($F$36=55,AVERAGE(H150,H151),"Manually Input")))</f>
        <v>3.1</v>
      </c>
      <c r="I152" s="156"/>
      <c r="J152" s="158" t="str">
        <f>"(for "&amp;F36&amp;" durometer pads)"</f>
        <v>(for 50 durometer pads)</v>
      </c>
      <c r="K152" s="158"/>
      <c r="L152" s="158"/>
    </row>
    <row r="153" spans="1:13" ht="15" x14ac:dyDescent="0.35">
      <c r="B153" s="131" t="s">
        <v>81</v>
      </c>
      <c r="C153" s="131"/>
      <c r="D153" s="131"/>
      <c r="E153" s="131"/>
      <c r="F153" s="134">
        <f>(F152/100)*($F$101*$F$97+2*$F$98)</f>
        <v>7.400000000000001E-2</v>
      </c>
      <c r="G153" s="134"/>
      <c r="H153" s="134">
        <f>(H152/100)*($F$101*$F$97+2*$F$98)</f>
        <v>5.7350000000000005E-2</v>
      </c>
      <c r="I153" s="134"/>
      <c r="J153" s="136" t="s">
        <v>80</v>
      </c>
      <c r="K153" s="136"/>
      <c r="L153" s="136"/>
    </row>
    <row r="154" spans="1:13" ht="15" x14ac:dyDescent="0.35">
      <c r="B154" s="131" t="s">
        <v>79</v>
      </c>
      <c r="C154" s="131"/>
      <c r="D154" s="131"/>
      <c r="E154" s="131"/>
      <c r="F154" s="135">
        <f>IF($F$36=50,0.25,IF($F$36=55,0.3,IF($F$36=60,0.35,IF($F$36=65,0.4,IF($F$36=70,0.45,"Manually Enter")))))</f>
        <v>0.25</v>
      </c>
      <c r="G154" s="135"/>
      <c r="H154" s="135">
        <f>IF($F$36=50,0.25,IF($F$36=55,0.3,IF($F$36=60,0.35,IF($F$36=65,0.4,IF($F$36=70,0.45,"Manually Enter")))))</f>
        <v>0.25</v>
      </c>
      <c r="I154" s="135"/>
      <c r="J154" s="136" t="s">
        <v>78</v>
      </c>
      <c r="K154" s="136"/>
      <c r="L154" s="136"/>
    </row>
    <row r="155" spans="1:13" ht="15" x14ac:dyDescent="0.35">
      <c r="B155" s="131" t="s">
        <v>77</v>
      </c>
      <c r="C155" s="131"/>
      <c r="D155" s="131"/>
      <c r="E155" s="131"/>
      <c r="F155" s="134">
        <f>F154*F153</f>
        <v>1.8500000000000003E-2</v>
      </c>
      <c r="G155" s="134"/>
      <c r="H155" s="134">
        <f>H154*H153</f>
        <v>1.4337500000000001E-2</v>
      </c>
      <c r="I155" s="134"/>
      <c r="J155" s="136" t="s">
        <v>76</v>
      </c>
      <c r="K155" s="136"/>
      <c r="L155" s="136"/>
    </row>
    <row r="156" spans="1:13" x14ac:dyDescent="0.3">
      <c r="B156" s="131" t="s">
        <v>75</v>
      </c>
      <c r="C156" s="131"/>
      <c r="D156" s="131"/>
      <c r="E156" s="131"/>
      <c r="F156" s="134">
        <f>SUM(F153,F155)</f>
        <v>9.2500000000000013E-2</v>
      </c>
      <c r="G156" s="150"/>
      <c r="H156" s="134">
        <f>SUM(H153,H155)</f>
        <v>7.1687500000000001E-2</v>
      </c>
      <c r="I156" s="150"/>
    </row>
    <row r="158" spans="1:13" ht="15" x14ac:dyDescent="0.35">
      <c r="A158" s="133" t="s">
        <v>74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</row>
    <row r="159" spans="1:13" x14ac:dyDescent="0.3">
      <c r="A159" s="141" t="s">
        <v>73</v>
      </c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</row>
    <row r="160" spans="1:13" x14ac:dyDescent="0.3">
      <c r="A160" s="27" t="s">
        <v>72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 x14ac:dyDescent="0.3">
      <c r="A161" s="26"/>
      <c r="B161" s="26"/>
      <c r="C161" s="26"/>
      <c r="D161" s="26"/>
      <c r="E161" s="26"/>
      <c r="F161" s="135" t="s">
        <v>71</v>
      </c>
      <c r="G161" s="135"/>
      <c r="H161" s="135" t="s">
        <v>70</v>
      </c>
      <c r="I161" s="135"/>
      <c r="J161" s="26"/>
      <c r="K161" s="26"/>
      <c r="L161" s="26"/>
      <c r="M161" s="26"/>
    </row>
    <row r="162" spans="1:13" ht="15" x14ac:dyDescent="0.35">
      <c r="B162" s="131" t="s">
        <v>69</v>
      </c>
      <c r="C162" s="131"/>
      <c r="D162" s="131"/>
      <c r="E162" s="131"/>
      <c r="F162" s="159">
        <f>$F$60/$F$123</f>
        <v>0.3445833333333333</v>
      </c>
      <c r="G162" s="159"/>
      <c r="H162" s="159">
        <f>$F$60/$F$123</f>
        <v>0.3445833333333333</v>
      </c>
      <c r="I162" s="159"/>
      <c r="K162" s="25"/>
    </row>
    <row r="163" spans="1:13" ht="15" x14ac:dyDescent="0.35">
      <c r="B163" s="131" t="s">
        <v>68</v>
      </c>
      <c r="C163" s="131"/>
      <c r="D163" s="131"/>
      <c r="E163" s="131"/>
      <c r="F163" s="157">
        <v>1.85</v>
      </c>
      <c r="G163" s="157"/>
      <c r="H163" s="157">
        <v>1.5</v>
      </c>
      <c r="I163" s="157"/>
      <c r="J163" s="158" t="s">
        <v>66</v>
      </c>
      <c r="K163" s="158"/>
      <c r="L163" s="158"/>
    </row>
    <row r="164" spans="1:13" ht="15" x14ac:dyDescent="0.35">
      <c r="B164" s="131" t="s">
        <v>67</v>
      </c>
      <c r="C164" s="131"/>
      <c r="D164" s="131"/>
      <c r="E164" s="131"/>
      <c r="F164" s="157"/>
      <c r="G164" s="157"/>
      <c r="H164" s="157"/>
      <c r="I164" s="157"/>
      <c r="J164" s="158" t="s">
        <v>66</v>
      </c>
      <c r="K164" s="158"/>
      <c r="L164" s="158"/>
    </row>
    <row r="165" spans="1:13" ht="15" x14ac:dyDescent="0.35">
      <c r="B165" s="131" t="s">
        <v>65</v>
      </c>
      <c r="C165" s="131"/>
      <c r="D165" s="131"/>
      <c r="E165" s="131"/>
      <c r="F165" s="156">
        <f>IF($F$36=50,F163,IF($F$36=60,F164,IF($F$36=55,AVERAGE(F163,F164),"Manually Input")))</f>
        <v>1.85</v>
      </c>
      <c r="G165" s="156"/>
      <c r="H165" s="156">
        <f>IF($F$36=50,H163,IF($F$36=60,H164,IF($F$36=55,AVERAGE(H163,H164),"Manually Input")))</f>
        <v>1.5</v>
      </c>
      <c r="I165" s="156"/>
      <c r="K165" s="25"/>
    </row>
    <row r="166" spans="1:13" ht="15" x14ac:dyDescent="0.35">
      <c r="B166" s="131" t="s">
        <v>64</v>
      </c>
      <c r="C166" s="131"/>
      <c r="D166" s="131"/>
      <c r="E166" s="131"/>
      <c r="F166" s="134">
        <f>(F165/100)*($F$101*$F$97+2*$F$98)</f>
        <v>3.4225000000000005E-2</v>
      </c>
      <c r="G166" s="134"/>
      <c r="H166" s="134">
        <f>(H165/100)*($F$101*$F$97+2*$F$98)</f>
        <v>2.775E-2</v>
      </c>
      <c r="I166" s="134"/>
      <c r="K166" s="25"/>
    </row>
    <row r="167" spans="1:13" x14ac:dyDescent="0.3">
      <c r="B167" s="131" t="s">
        <v>63</v>
      </c>
      <c r="C167" s="131"/>
      <c r="D167" s="131"/>
      <c r="E167" s="131"/>
      <c r="F167" s="155">
        <v>0.125</v>
      </c>
      <c r="G167" s="155"/>
      <c r="H167" s="155">
        <v>1.125</v>
      </c>
      <c r="I167" s="155"/>
      <c r="J167" s="136" t="s">
        <v>62</v>
      </c>
      <c r="K167" s="136"/>
      <c r="L167" s="136"/>
    </row>
    <row r="168" spans="1:13" x14ac:dyDescent="0.3">
      <c r="F168" s="143" t="str">
        <f>IF(F166&lt;=F167,"OK","NG - REDESIGN")</f>
        <v>OK</v>
      </c>
      <c r="G168" s="143"/>
      <c r="H168" s="143" t="str">
        <f>IF(H166&lt;=H167,"OK","NG - REDESIGN")</f>
        <v>OK</v>
      </c>
      <c r="I168" s="143"/>
    </row>
    <row r="172" spans="1:13" ht="15" x14ac:dyDescent="0.35">
      <c r="A172" s="133" t="s">
        <v>61</v>
      </c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</row>
    <row r="173" spans="1:13" ht="15" x14ac:dyDescent="0.35">
      <c r="A173" s="142" t="s">
        <v>59</v>
      </c>
      <c r="B173" s="142"/>
      <c r="C173" s="142"/>
      <c r="D173" s="12"/>
      <c r="E173" s="23"/>
      <c r="F173" s="23"/>
      <c r="G173" s="23"/>
      <c r="H173" s="23"/>
      <c r="I173" s="23"/>
      <c r="J173" s="23"/>
      <c r="K173" s="23"/>
      <c r="L173" s="23"/>
      <c r="M173" s="23"/>
    </row>
    <row r="175" spans="1:13" x14ac:dyDescent="0.3">
      <c r="B175" s="131" t="s">
        <v>60</v>
      </c>
      <c r="C175" s="131"/>
      <c r="D175" s="131"/>
      <c r="E175" s="131"/>
      <c r="F175" s="134">
        <f>0.09*F97</f>
        <v>3.5999999999999997E-2</v>
      </c>
      <c r="G175" s="134"/>
      <c r="H175" s="136" t="s">
        <v>59</v>
      </c>
      <c r="I175" s="136"/>
      <c r="J175" s="136"/>
    </row>
    <row r="176" spans="1:13" ht="15" x14ac:dyDescent="0.35">
      <c r="B176" s="131" t="s">
        <v>58</v>
      </c>
      <c r="C176" s="131"/>
      <c r="D176" s="131"/>
      <c r="E176" s="131"/>
      <c r="F176" s="134">
        <f>(F152/100)*F97</f>
        <v>1.6E-2</v>
      </c>
      <c r="G176" s="134"/>
    </row>
    <row r="177" spans="1:13" ht="15" x14ac:dyDescent="0.35">
      <c r="B177" s="131" t="s">
        <v>57</v>
      </c>
      <c r="C177" s="131"/>
      <c r="D177" s="131"/>
      <c r="E177" s="131"/>
      <c r="F177" s="134">
        <f>F154*F176</f>
        <v>4.0000000000000001E-3</v>
      </c>
      <c r="G177" s="134"/>
      <c r="H177" s="24" t="s">
        <v>56</v>
      </c>
    </row>
    <row r="178" spans="1:13" ht="15" x14ac:dyDescent="0.35">
      <c r="B178" s="131" t="s">
        <v>55</v>
      </c>
      <c r="C178" s="131"/>
      <c r="D178" s="131"/>
      <c r="E178" s="131"/>
      <c r="F178" s="134">
        <f>(F165/100)*F97</f>
        <v>7.4000000000000012E-3</v>
      </c>
      <c r="G178" s="134"/>
    </row>
    <row r="179" spans="1:13" x14ac:dyDescent="0.3">
      <c r="B179" s="131" t="s">
        <v>54</v>
      </c>
      <c r="C179" s="131"/>
      <c r="D179" s="131"/>
      <c r="E179" s="131"/>
      <c r="F179" s="134">
        <f>SUM(F176:G178)</f>
        <v>2.7400000000000001E-2</v>
      </c>
      <c r="G179" s="150"/>
    </row>
    <row r="180" spans="1:13" x14ac:dyDescent="0.3">
      <c r="F180" s="143" t="str">
        <f>IF(F179&lt;=F175,"OK","NG - REDESIGN")</f>
        <v>OK</v>
      </c>
      <c r="G180" s="143"/>
    </row>
    <row r="182" spans="1:13" ht="15" x14ac:dyDescent="0.35">
      <c r="A182" s="133" t="s">
        <v>53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</row>
    <row r="183" spans="1:13" ht="15" x14ac:dyDescent="0.35">
      <c r="A183" s="142" t="s">
        <v>52</v>
      </c>
      <c r="B183" s="142"/>
      <c r="C183" s="142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5" spans="1:13" ht="14.4" x14ac:dyDescent="0.35">
      <c r="B185" s="151" t="s">
        <v>51</v>
      </c>
      <c r="C185" s="151"/>
      <c r="D185" s="151"/>
      <c r="E185" s="151"/>
      <c r="F185" s="152">
        <f>F17*F30*F26*F31*12</f>
        <v>2.4008400000000001</v>
      </c>
      <c r="G185" s="152"/>
    </row>
    <row r="186" spans="1:13" ht="14.4" x14ac:dyDescent="0.35">
      <c r="B186" s="151" t="s">
        <v>50</v>
      </c>
      <c r="C186" s="151"/>
      <c r="D186" s="151"/>
      <c r="E186" s="151"/>
      <c r="F186" s="152">
        <f>F104/2</f>
        <v>1.0119</v>
      </c>
      <c r="G186" s="152"/>
      <c r="L186" s="3"/>
    </row>
    <row r="187" spans="1:13" ht="14.4" x14ac:dyDescent="0.35">
      <c r="B187" s="151" t="s">
        <v>49</v>
      </c>
      <c r="C187" s="151"/>
      <c r="D187" s="151"/>
      <c r="E187" s="151"/>
      <c r="F187" s="153" t="str">
        <f>IF(F186&gt;=F185,"OK","NG - REDESIGN")</f>
        <v>NG - REDESIGN</v>
      </c>
      <c r="G187" s="153"/>
    </row>
    <row r="189" spans="1:13" ht="15" customHeight="1" x14ac:dyDescent="0.3">
      <c r="F189" s="154" t="str">
        <f>"Designer Note: Per discussion with ODOT, the requirements of "&amp;A183&amp;" have been waived for this design."</f>
        <v>Designer Note: Per discussion with ODOT, the requirements of (AASHTO 14.7.6.3.4) have been waived for this design.</v>
      </c>
      <c r="G189" s="154"/>
      <c r="H189" s="154"/>
      <c r="I189" s="154"/>
      <c r="J189" s="154"/>
      <c r="K189" s="154"/>
    </row>
    <row r="190" spans="1:13" x14ac:dyDescent="0.3">
      <c r="F190" s="154"/>
      <c r="G190" s="154"/>
      <c r="H190" s="154"/>
      <c r="I190" s="154"/>
      <c r="J190" s="154"/>
      <c r="K190" s="154"/>
    </row>
    <row r="193" spans="1:13" x14ac:dyDescent="0.3">
      <c r="A193" s="137" t="s">
        <v>48</v>
      </c>
      <c r="B193" s="137"/>
      <c r="C193" s="137"/>
      <c r="D193" s="18" t="s">
        <v>47</v>
      </c>
      <c r="E193" s="138" t="str">
        <f>$E$1</f>
        <v>WAR-73-14.58</v>
      </c>
      <c r="F193" s="138"/>
      <c r="G193" s="138"/>
      <c r="H193" s="138"/>
      <c r="I193" s="138"/>
      <c r="J193" s="138"/>
      <c r="K193" s="18" t="s">
        <v>46</v>
      </c>
      <c r="L193" s="19">
        <f>$L$1</f>
        <v>649161</v>
      </c>
    </row>
    <row r="194" spans="1:13" ht="15" customHeight="1" x14ac:dyDescent="0.3">
      <c r="A194" s="137"/>
      <c r="B194" s="137"/>
      <c r="C194" s="137"/>
      <c r="D194" s="18" t="s">
        <v>45</v>
      </c>
      <c r="E194" s="138" t="str">
        <f>$E$2</f>
        <v>Bearing Design</v>
      </c>
      <c r="F194" s="138"/>
      <c r="G194" s="138"/>
      <c r="H194" s="138"/>
      <c r="I194" s="138"/>
      <c r="J194" s="138"/>
      <c r="K194" s="18" t="s">
        <v>44</v>
      </c>
      <c r="L194" s="19">
        <f>L130+1</f>
        <v>4</v>
      </c>
    </row>
    <row r="195" spans="1:13" ht="15" customHeight="1" x14ac:dyDescent="0.3">
      <c r="A195" s="137"/>
      <c r="B195" s="137"/>
      <c r="C195" s="137"/>
      <c r="D195" s="18" t="s">
        <v>43</v>
      </c>
      <c r="E195" s="19" t="str">
        <f>E$3</f>
        <v>TBS</v>
      </c>
      <c r="F195" s="18" t="s">
        <v>40</v>
      </c>
      <c r="G195" s="17">
        <f>G$3</f>
        <v>43320</v>
      </c>
      <c r="I195" s="18" t="s">
        <v>204</v>
      </c>
      <c r="J195" s="19" t="str">
        <f>$J$3</f>
        <v>JRE</v>
      </c>
      <c r="K195" s="18" t="s">
        <v>40</v>
      </c>
      <c r="L195" s="17">
        <f>L$3</f>
        <v>44013</v>
      </c>
    </row>
    <row r="196" spans="1:13" ht="15" customHeight="1" x14ac:dyDescent="0.3">
      <c r="A196" s="22"/>
      <c r="B196" s="22"/>
      <c r="C196" s="22"/>
      <c r="D196" s="18" t="s">
        <v>42</v>
      </c>
      <c r="E196" s="19" t="str">
        <f>E$4</f>
        <v>JRE</v>
      </c>
      <c r="F196" s="18" t="s">
        <v>40</v>
      </c>
      <c r="G196" s="17">
        <f>G$4</f>
        <v>43385</v>
      </c>
      <c r="H196" s="20">
        <f>$H$4</f>
        <v>1</v>
      </c>
      <c r="I196" s="18" t="s">
        <v>41</v>
      </c>
      <c r="J196" s="19" t="str">
        <f>$J$4</f>
        <v>RWB</v>
      </c>
      <c r="K196" s="18" t="s">
        <v>40</v>
      </c>
      <c r="L196" s="17">
        <f>L$4</f>
        <v>44015</v>
      </c>
    </row>
    <row r="197" spans="1:13" ht="17.25" customHeight="1" x14ac:dyDescent="0.3"/>
    <row r="198" spans="1:13" x14ac:dyDescent="0.3">
      <c r="A198" s="15" t="s">
        <v>39</v>
      </c>
      <c r="B198" s="139" t="str">
        <f>$B$6</f>
        <v>WAR-73-14.58</v>
      </c>
      <c r="C198" s="139"/>
      <c r="D198" s="16" t="s">
        <v>38</v>
      </c>
      <c r="E198" s="140" t="str">
        <f>$E$6</f>
        <v>1 - Abutment</v>
      </c>
      <c r="F198" s="140"/>
      <c r="G198" s="16" t="s">
        <v>37</v>
      </c>
      <c r="H198" s="139" t="str">
        <f>$H$6</f>
        <v>Interior</v>
      </c>
      <c r="I198" s="139"/>
      <c r="J198" s="16" t="s">
        <v>36</v>
      </c>
      <c r="K198" s="139" t="str">
        <f>$K$6</f>
        <v>Steel-reinf Elast Brg</v>
      </c>
      <c r="L198" s="139"/>
    </row>
    <row r="200" spans="1:13" x14ac:dyDescent="0.3">
      <c r="M200" s="15"/>
    </row>
    <row r="201" spans="1:13" ht="15" x14ac:dyDescent="0.35">
      <c r="A201" s="133" t="s">
        <v>35</v>
      </c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</row>
    <row r="202" spans="1:13" x14ac:dyDescent="0.3">
      <c r="A202" s="142" t="s">
        <v>34</v>
      </c>
      <c r="B202" s="142"/>
      <c r="C202" s="142"/>
    </row>
    <row r="204" spans="1:13" x14ac:dyDescent="0.3">
      <c r="B204" s="4" t="s">
        <v>6</v>
      </c>
      <c r="C204" s="4"/>
      <c r="D204" s="4"/>
      <c r="E204" s="4"/>
      <c r="F204" s="13"/>
      <c r="G204" s="4"/>
    </row>
    <row r="205" spans="1:13" x14ac:dyDescent="0.3">
      <c r="B205" s="4"/>
      <c r="C205" s="4"/>
      <c r="D205" s="4"/>
      <c r="E205" s="4"/>
      <c r="F205" s="13"/>
      <c r="G205" s="13"/>
      <c r="H205" s="12"/>
      <c r="I205" s="12"/>
      <c r="J205" s="12"/>
    </row>
    <row r="206" spans="1:13" x14ac:dyDescent="0.3">
      <c r="B206" s="3" t="s">
        <v>33</v>
      </c>
      <c r="C206" s="3"/>
      <c r="D206" s="3"/>
      <c r="E206" s="3"/>
      <c r="F206" s="11"/>
      <c r="G206" s="11"/>
      <c r="H206" s="14"/>
      <c r="I206" s="14"/>
      <c r="J206" s="14"/>
    </row>
    <row r="207" spans="1:13" x14ac:dyDescent="0.3">
      <c r="B207" s="4"/>
      <c r="C207" s="4"/>
      <c r="D207" s="4"/>
      <c r="E207" s="4"/>
      <c r="F207" s="13"/>
      <c r="G207" s="13"/>
      <c r="H207" s="12"/>
      <c r="I207" s="12"/>
      <c r="J207" s="12"/>
    </row>
    <row r="208" spans="1:13" x14ac:dyDescent="0.3">
      <c r="F208" s="11"/>
      <c r="G208" s="11"/>
    </row>
    <row r="209" spans="1:15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1" spans="1:15" ht="15" x14ac:dyDescent="0.35">
      <c r="A211" s="133" t="s">
        <v>32</v>
      </c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</row>
    <row r="212" spans="1:15" x14ac:dyDescent="0.3">
      <c r="A212" s="142" t="s">
        <v>31</v>
      </c>
      <c r="B212" s="142"/>
      <c r="C212" s="142"/>
      <c r="F212" s="1" t="s">
        <v>30</v>
      </c>
    </row>
    <row r="214" spans="1:15" x14ac:dyDescent="0.3">
      <c r="B214" s="131" t="s">
        <v>29</v>
      </c>
      <c r="C214" s="131"/>
      <c r="D214" s="131"/>
      <c r="E214" s="131"/>
      <c r="F214" s="146">
        <f>MIN(F96/3,F120/3)</f>
        <v>4</v>
      </c>
      <c r="G214" s="146"/>
    </row>
    <row r="215" spans="1:15" x14ac:dyDescent="0.3">
      <c r="B215" s="131" t="s">
        <v>28</v>
      </c>
      <c r="C215" s="131"/>
      <c r="D215" s="131"/>
      <c r="E215" s="131"/>
      <c r="F215" s="146">
        <f>F104</f>
        <v>2.0238</v>
      </c>
      <c r="G215" s="150"/>
    </row>
    <row r="216" spans="1:15" x14ac:dyDescent="0.3">
      <c r="F216" s="143" t="str">
        <f>IF(F214&gt;=F215,"OK","NG - REDESIGN")</f>
        <v>OK</v>
      </c>
      <c r="G216" s="143"/>
    </row>
    <row r="218" spans="1:15" ht="15" x14ac:dyDescent="0.35">
      <c r="A218" s="133" t="s">
        <v>27</v>
      </c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</row>
    <row r="219" spans="1:15" x14ac:dyDescent="0.3">
      <c r="A219" s="142" t="s">
        <v>18</v>
      </c>
      <c r="B219" s="142"/>
      <c r="C219" s="142"/>
    </row>
    <row r="220" spans="1:15" x14ac:dyDescent="0.3">
      <c r="A220" s="10"/>
      <c r="B220" s="10"/>
      <c r="C220" s="10"/>
    </row>
    <row r="221" spans="1:15" x14ac:dyDescent="0.3">
      <c r="B221" s="131" t="s">
        <v>26</v>
      </c>
      <c r="C221" s="131"/>
      <c r="D221" s="131"/>
      <c r="E221" s="131"/>
      <c r="F221" s="149">
        <v>6.25E-2</v>
      </c>
      <c r="G221" s="149"/>
      <c r="H221" s="136" t="s">
        <v>18</v>
      </c>
      <c r="I221" s="136"/>
      <c r="J221" s="136"/>
    </row>
    <row r="222" spans="1:15" x14ac:dyDescent="0.3">
      <c r="B222" s="3"/>
      <c r="C222" s="3"/>
      <c r="D222" s="3"/>
      <c r="E222" s="3"/>
      <c r="F222" s="8"/>
      <c r="G222" s="8"/>
    </row>
    <row r="223" spans="1:15" x14ac:dyDescent="0.3">
      <c r="B223" s="131" t="s">
        <v>25</v>
      </c>
      <c r="C223" s="131"/>
      <c r="D223" s="131"/>
      <c r="E223" s="131"/>
      <c r="F223" s="145" t="s">
        <v>22</v>
      </c>
      <c r="G223" s="145"/>
      <c r="O223" s="1" t="s">
        <v>24</v>
      </c>
    </row>
    <row r="224" spans="1:15" x14ac:dyDescent="0.3">
      <c r="B224" s="131" t="s">
        <v>23</v>
      </c>
      <c r="C224" s="131"/>
      <c r="D224" s="131"/>
      <c r="E224" s="131"/>
      <c r="F224" s="146">
        <f>F96</f>
        <v>12</v>
      </c>
      <c r="G224" s="146"/>
      <c r="O224" s="1" t="s">
        <v>22</v>
      </c>
    </row>
    <row r="225" spans="1:13" x14ac:dyDescent="0.3">
      <c r="B225" s="131" t="s">
        <v>21</v>
      </c>
      <c r="C225" s="131"/>
      <c r="D225" s="131"/>
      <c r="E225" s="131"/>
      <c r="F225" s="146">
        <f>F224-F108</f>
        <v>10.375</v>
      </c>
      <c r="G225" s="146"/>
    </row>
    <row r="226" spans="1:13" x14ac:dyDescent="0.3">
      <c r="B226" s="131" t="s">
        <v>20</v>
      </c>
      <c r="C226" s="131"/>
      <c r="D226" s="131"/>
      <c r="E226" s="131"/>
      <c r="F226" s="135">
        <f>IF(F223=$O$223,2*(F224/F225),1)</f>
        <v>1</v>
      </c>
      <c r="G226" s="135"/>
      <c r="H226" s="9" t="s">
        <v>19</v>
      </c>
      <c r="K226" s="136" t="s">
        <v>18</v>
      </c>
      <c r="L226" s="136"/>
      <c r="M226" s="136"/>
    </row>
    <row r="227" spans="1:13" x14ac:dyDescent="0.3">
      <c r="B227" s="3"/>
      <c r="C227" s="3"/>
      <c r="D227" s="3"/>
      <c r="E227" s="3"/>
      <c r="F227" s="8"/>
      <c r="G227" s="8"/>
    </row>
    <row r="228" spans="1:13" x14ac:dyDescent="0.3">
      <c r="F228" s="147"/>
      <c r="G228" s="147"/>
      <c r="H228" s="147"/>
      <c r="I228" s="147"/>
    </row>
    <row r="229" spans="1:13" ht="15" x14ac:dyDescent="0.35">
      <c r="B229" s="131" t="s">
        <v>17</v>
      </c>
      <c r="C229" s="131"/>
      <c r="D229" s="131"/>
      <c r="E229" s="131"/>
      <c r="F229" s="144">
        <f>3*F97*(F149+F162)/I229*F226</f>
        <v>3.7842592592592601E-2</v>
      </c>
      <c r="G229" s="144"/>
      <c r="H229" s="1" t="s">
        <v>16</v>
      </c>
      <c r="I229" s="148">
        <f>F41</f>
        <v>36</v>
      </c>
      <c r="J229" s="148"/>
      <c r="K229" s="136" t="s">
        <v>15</v>
      </c>
      <c r="L229" s="136"/>
      <c r="M229" s="136"/>
    </row>
    <row r="230" spans="1:13" ht="15" x14ac:dyDescent="0.35">
      <c r="B230" s="131" t="s">
        <v>14</v>
      </c>
      <c r="C230" s="131"/>
      <c r="D230" s="131"/>
      <c r="E230" s="131"/>
      <c r="F230" s="144">
        <f>2*F97*F162/I230*F226</f>
        <v>1.1486111111111112E-2</v>
      </c>
      <c r="G230" s="144"/>
      <c r="H230" s="1" t="s">
        <v>13</v>
      </c>
      <c r="I230" s="148">
        <f>F64</f>
        <v>24</v>
      </c>
      <c r="J230" s="148"/>
      <c r="K230" s="136" t="s">
        <v>12</v>
      </c>
      <c r="L230" s="136"/>
      <c r="M230" s="136"/>
    </row>
    <row r="231" spans="1:13" x14ac:dyDescent="0.3">
      <c r="B231" s="131" t="s">
        <v>11</v>
      </c>
      <c r="C231" s="131"/>
      <c r="D231" s="131"/>
      <c r="E231" s="131"/>
      <c r="F231" s="144">
        <f>MAX(F221,F229:G230)</f>
        <v>6.25E-2</v>
      </c>
      <c r="G231" s="144"/>
      <c r="I231" s="7"/>
      <c r="J231" s="7"/>
    </row>
    <row r="232" spans="1:13" x14ac:dyDescent="0.3">
      <c r="B232" s="3"/>
      <c r="C232" s="3"/>
      <c r="D232" s="3"/>
      <c r="E232" s="3"/>
      <c r="F232" s="6"/>
      <c r="G232" s="6"/>
      <c r="H232" s="5"/>
      <c r="I232" s="5"/>
      <c r="J232" s="5"/>
    </row>
    <row r="233" spans="1:13" x14ac:dyDescent="0.3">
      <c r="B233" s="3"/>
      <c r="C233" s="3"/>
      <c r="D233" s="3"/>
      <c r="E233" s="3"/>
      <c r="F233" s="135" t="s">
        <v>10</v>
      </c>
      <c r="G233" s="135"/>
      <c r="H233" s="135" t="s">
        <v>9</v>
      </c>
      <c r="I233" s="135"/>
    </row>
    <row r="234" spans="1:13" ht="15" x14ac:dyDescent="0.35">
      <c r="B234" s="131" t="s">
        <v>8</v>
      </c>
      <c r="C234" s="131"/>
      <c r="D234" s="131"/>
      <c r="E234" s="131"/>
      <c r="F234" s="134">
        <f>F99</f>
        <v>7.4700000000000003E-2</v>
      </c>
      <c r="G234" s="134"/>
      <c r="H234" s="134">
        <f>IF(L99=0,F234,L99)</f>
        <v>7.4700000000000003E-2</v>
      </c>
      <c r="I234" s="134"/>
    </row>
    <row r="235" spans="1:13" x14ac:dyDescent="0.3">
      <c r="F235" s="143" t="str">
        <f>IF(F234&gt;=F231,"OK","NG - REDESIGN")</f>
        <v>OK</v>
      </c>
      <c r="G235" s="143"/>
      <c r="H235" s="143" t="str">
        <f>IF(H234&gt;=F231,"OK","NG - REDESIGN")</f>
        <v>OK</v>
      </c>
      <c r="I235" s="143"/>
    </row>
    <row r="237" spans="1:13" ht="15" x14ac:dyDescent="0.35">
      <c r="A237" s="133" t="s">
        <v>7</v>
      </c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</row>
    <row r="238" spans="1:13" x14ac:dyDescent="0.3">
      <c r="A238" s="142"/>
      <c r="B238" s="142"/>
      <c r="C238" s="142"/>
    </row>
    <row r="239" spans="1:13" x14ac:dyDescent="0.3">
      <c r="B239" s="4" t="s">
        <v>205</v>
      </c>
    </row>
    <row r="240" spans="1:13" x14ac:dyDescent="0.3">
      <c r="B240" s="131"/>
      <c r="C240" s="131"/>
      <c r="D240" s="131"/>
      <c r="E240" s="131"/>
      <c r="F240" s="132"/>
      <c r="G240" s="132"/>
    </row>
    <row r="241" spans="1:13" ht="15" x14ac:dyDescent="0.35">
      <c r="A241" s="133" t="s">
        <v>5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</row>
    <row r="243" spans="1:13" x14ac:dyDescent="0.3">
      <c r="B243" s="46" t="s">
        <v>4</v>
      </c>
      <c r="C243" s="50">
        <f>F120</f>
        <v>12</v>
      </c>
      <c r="D243" s="51"/>
      <c r="E243" s="46" t="s">
        <v>3</v>
      </c>
      <c r="F243" s="50">
        <f>F96</f>
        <v>12</v>
      </c>
      <c r="H243" s="4"/>
    </row>
    <row r="244" spans="1:13" x14ac:dyDescent="0.3">
      <c r="B244" s="30"/>
      <c r="C244" s="30"/>
      <c r="D244" s="30"/>
      <c r="E244" s="30"/>
      <c r="F244" s="30"/>
      <c r="G244" s="30"/>
    </row>
    <row r="245" spans="1:13" x14ac:dyDescent="0.3">
      <c r="B245" s="141" t="s">
        <v>2</v>
      </c>
      <c r="C245" s="141"/>
      <c r="D245" s="141"/>
      <c r="E245" s="141"/>
      <c r="F245" s="115">
        <f>F104</f>
        <v>2.0238</v>
      </c>
      <c r="G245" s="30"/>
    </row>
    <row r="246" spans="1:13" x14ac:dyDescent="0.3">
      <c r="B246" s="30"/>
      <c r="C246" s="30"/>
      <c r="D246" s="30"/>
      <c r="E246" s="30"/>
      <c r="F246" s="30"/>
      <c r="G246" s="30"/>
    </row>
    <row r="247" spans="1:13" x14ac:dyDescent="0.3">
      <c r="B247" s="141" t="s">
        <v>1</v>
      </c>
      <c r="C247" s="141"/>
      <c r="D247" s="141"/>
      <c r="E247" s="141"/>
      <c r="F247" s="46">
        <f>L100+1</f>
        <v>5</v>
      </c>
      <c r="G247" s="30"/>
    </row>
    <row r="248" spans="1:13" x14ac:dyDescent="0.3">
      <c r="B248" s="30"/>
      <c r="C248" s="30"/>
      <c r="D248" s="30"/>
      <c r="E248" s="30"/>
      <c r="F248" s="30"/>
      <c r="G248" s="30"/>
    </row>
    <row r="249" spans="1:13" x14ac:dyDescent="0.3">
      <c r="B249" s="141" t="s">
        <v>0</v>
      </c>
      <c r="C249" s="141"/>
      <c r="D249" s="141"/>
      <c r="E249" s="141"/>
      <c r="F249" s="46">
        <f>F247-1</f>
        <v>4</v>
      </c>
      <c r="G249" s="30"/>
    </row>
    <row r="250" spans="1:13" x14ac:dyDescent="0.3">
      <c r="B250" s="118"/>
      <c r="C250" s="118"/>
      <c r="D250" s="118"/>
      <c r="E250" s="118"/>
      <c r="F250" s="118"/>
      <c r="G250" s="30"/>
    </row>
    <row r="251" spans="1:13" x14ac:dyDescent="0.3">
      <c r="B251" s="118"/>
      <c r="C251" s="118"/>
      <c r="D251" s="118"/>
      <c r="E251" s="118"/>
      <c r="F251" s="118"/>
      <c r="G251" s="30"/>
    </row>
    <row r="252" spans="1:13" x14ac:dyDescent="0.3">
      <c r="B252" s="118"/>
      <c r="C252" s="118"/>
      <c r="D252" s="118"/>
      <c r="E252" s="118"/>
      <c r="F252" s="118"/>
      <c r="G252" s="30"/>
    </row>
    <row r="253" spans="1:13" x14ac:dyDescent="0.3">
      <c r="B253" s="118"/>
      <c r="C253" s="118"/>
      <c r="D253" s="118"/>
      <c r="E253" s="118"/>
      <c r="F253" s="118"/>
      <c r="G253" s="30"/>
    </row>
    <row r="254" spans="1:13" x14ac:dyDescent="0.3">
      <c r="B254" s="118"/>
      <c r="C254" s="118"/>
      <c r="D254" s="118"/>
      <c r="E254" s="118"/>
      <c r="F254" s="118"/>
      <c r="G254" s="30"/>
    </row>
    <row r="255" spans="1:13" x14ac:dyDescent="0.3">
      <c r="B255" s="118"/>
      <c r="C255" s="118"/>
      <c r="D255" s="118"/>
      <c r="E255" s="118"/>
      <c r="F255" s="118"/>
      <c r="G255" s="30"/>
    </row>
    <row r="256" spans="1:13" x14ac:dyDescent="0.3">
      <c r="B256" s="118"/>
      <c r="C256" s="118"/>
      <c r="D256" s="118"/>
      <c r="E256" s="118"/>
      <c r="F256" s="118"/>
      <c r="G256" s="30"/>
    </row>
    <row r="257" spans="1:13" x14ac:dyDescent="0.3">
      <c r="B257" s="118"/>
      <c r="C257" s="118"/>
      <c r="D257" s="118"/>
      <c r="E257" s="118"/>
      <c r="F257" s="118"/>
      <c r="G257" s="30"/>
    </row>
    <row r="258" spans="1:13" x14ac:dyDescent="0.3">
      <c r="B258" s="118"/>
      <c r="C258" s="118"/>
      <c r="D258" s="118"/>
      <c r="E258" s="118"/>
      <c r="F258" s="118"/>
      <c r="G258" s="30"/>
    </row>
    <row r="262" spans="1:13" x14ac:dyDescent="0.3">
      <c r="A262" s="137" t="s">
        <v>48</v>
      </c>
      <c r="B262" s="137"/>
      <c r="C262" s="137"/>
      <c r="D262" s="18" t="s">
        <v>47</v>
      </c>
      <c r="E262" s="138" t="str">
        <f>$E$1</f>
        <v>WAR-73-14.58</v>
      </c>
      <c r="F262" s="138"/>
      <c r="G262" s="138"/>
      <c r="H262" s="138"/>
      <c r="I262" s="138"/>
      <c r="J262" s="138"/>
      <c r="K262" s="18" t="s">
        <v>46</v>
      </c>
      <c r="L262" s="19">
        <f>$L$1</f>
        <v>649161</v>
      </c>
    </row>
    <row r="263" spans="1:13" ht="15" customHeight="1" x14ac:dyDescent="0.3">
      <c r="A263" s="137"/>
      <c r="B263" s="137"/>
      <c r="C263" s="137"/>
      <c r="D263" s="18" t="s">
        <v>45</v>
      </c>
      <c r="E263" s="138" t="str">
        <f>$E$2</f>
        <v>Bearing Design</v>
      </c>
      <c r="F263" s="138"/>
      <c r="G263" s="138"/>
      <c r="H263" s="138"/>
      <c r="I263" s="138"/>
      <c r="J263" s="138"/>
      <c r="K263" s="18" t="s">
        <v>44</v>
      </c>
      <c r="L263" s="19">
        <f>L194+1</f>
        <v>5</v>
      </c>
    </row>
    <row r="264" spans="1:13" ht="15" customHeight="1" x14ac:dyDescent="0.3">
      <c r="A264" s="137"/>
      <c r="B264" s="137"/>
      <c r="C264" s="137"/>
      <c r="D264" s="18" t="s">
        <v>43</v>
      </c>
      <c r="E264" s="19" t="str">
        <f>E$3</f>
        <v>TBS</v>
      </c>
      <c r="F264" s="18" t="s">
        <v>40</v>
      </c>
      <c r="G264" s="17">
        <f>G$3</f>
        <v>43320</v>
      </c>
      <c r="I264" s="18" t="s">
        <v>204</v>
      </c>
      <c r="J264" s="19" t="str">
        <f>$J$3</f>
        <v>JRE</v>
      </c>
      <c r="K264" s="18" t="s">
        <v>40</v>
      </c>
      <c r="L264" s="17">
        <f>L$3</f>
        <v>44013</v>
      </c>
    </row>
    <row r="265" spans="1:13" ht="15" customHeight="1" x14ac:dyDescent="0.3">
      <c r="A265" s="22"/>
      <c r="B265" s="22"/>
      <c r="C265" s="22"/>
      <c r="D265" s="18" t="s">
        <v>42</v>
      </c>
      <c r="E265" s="19" t="str">
        <f>E$4</f>
        <v>JRE</v>
      </c>
      <c r="F265" s="18" t="s">
        <v>40</v>
      </c>
      <c r="G265" s="17">
        <f>G$4</f>
        <v>43385</v>
      </c>
      <c r="H265" s="20">
        <f>$H$4</f>
        <v>1</v>
      </c>
      <c r="I265" s="18" t="s">
        <v>41</v>
      </c>
      <c r="J265" s="19" t="str">
        <f>$J$4</f>
        <v>RWB</v>
      </c>
      <c r="K265" s="18" t="s">
        <v>40</v>
      </c>
      <c r="L265" s="17">
        <f>L$4</f>
        <v>44015</v>
      </c>
    </row>
    <row r="266" spans="1:13" ht="17.25" customHeight="1" x14ac:dyDescent="0.3"/>
    <row r="267" spans="1:13" x14ac:dyDescent="0.3">
      <c r="A267" s="15" t="s">
        <v>39</v>
      </c>
      <c r="B267" s="139" t="str">
        <f>$B$6</f>
        <v>WAR-73-14.58</v>
      </c>
      <c r="C267" s="139"/>
      <c r="D267" s="16" t="s">
        <v>38</v>
      </c>
      <c r="E267" s="140" t="str">
        <f>$E$6</f>
        <v>1 - Abutment</v>
      </c>
      <c r="F267" s="140"/>
      <c r="G267" s="16" t="s">
        <v>37</v>
      </c>
      <c r="H267" s="139" t="str">
        <f>$H$6</f>
        <v>Interior</v>
      </c>
      <c r="I267" s="139"/>
      <c r="J267" s="16" t="s">
        <v>36</v>
      </c>
      <c r="K267" s="139" t="str">
        <f>$K$6</f>
        <v>Steel-reinf Elast Brg</v>
      </c>
      <c r="L267" s="139"/>
    </row>
    <row r="269" spans="1:13" x14ac:dyDescent="0.3">
      <c r="M269" s="15"/>
    </row>
    <row r="270" spans="1:13" x14ac:dyDescent="0.3">
      <c r="A270" s="121" t="s">
        <v>254</v>
      </c>
      <c r="M270" s="15"/>
    </row>
    <row r="271" spans="1:13" x14ac:dyDescent="0.3">
      <c r="A271" s="121"/>
      <c r="C271" s="15" t="s">
        <v>255</v>
      </c>
      <c r="D271" s="122" t="s">
        <v>256</v>
      </c>
      <c r="M271" s="15"/>
    </row>
    <row r="272" spans="1:13" x14ac:dyDescent="0.3">
      <c r="C272" s="131"/>
      <c r="D272" s="131"/>
      <c r="E272" s="2"/>
    </row>
    <row r="294" spans="3:12" x14ac:dyDescent="0.3">
      <c r="C294" s="1" t="s">
        <v>251</v>
      </c>
      <c r="D294" s="1" t="s">
        <v>252</v>
      </c>
    </row>
    <row r="296" spans="3:12" x14ac:dyDescent="0.3">
      <c r="C296" s="1" t="s">
        <v>253</v>
      </c>
    </row>
    <row r="298" spans="3:12" x14ac:dyDescent="0.3">
      <c r="C298" s="1" t="s">
        <v>261</v>
      </c>
      <c r="G298" s="1" t="s">
        <v>262</v>
      </c>
    </row>
    <row r="299" spans="3:12" ht="15" x14ac:dyDescent="0.35">
      <c r="D299" s="15" t="s">
        <v>257</v>
      </c>
      <c r="E299" s="123">
        <v>9.625</v>
      </c>
      <c r="H299" s="15" t="s">
        <v>264</v>
      </c>
      <c r="I299" s="126">
        <v>1</v>
      </c>
      <c r="K299" s="15" t="s">
        <v>275</v>
      </c>
      <c r="L299" s="126">
        <f>F120+2.25*2</f>
        <v>16.5</v>
      </c>
    </row>
    <row r="300" spans="3:12" ht="15" x14ac:dyDescent="0.35">
      <c r="D300" s="15" t="s">
        <v>258</v>
      </c>
      <c r="E300" s="123">
        <v>0.125</v>
      </c>
      <c r="H300" s="15" t="s">
        <v>274</v>
      </c>
      <c r="I300" s="119">
        <f>F245</f>
        <v>2.0238</v>
      </c>
      <c r="K300" s="15" t="s">
        <v>276</v>
      </c>
      <c r="L300" s="126">
        <f>F96+1.25*2</f>
        <v>14.5</v>
      </c>
    </row>
    <row r="301" spans="3:12" ht="15" x14ac:dyDescent="0.35">
      <c r="D301" s="15" t="s">
        <v>259</v>
      </c>
      <c r="E301" s="124">
        <f>SUM(E299:E300)</f>
        <v>9.75</v>
      </c>
      <c r="H301" s="15" t="s">
        <v>273</v>
      </c>
      <c r="I301" s="126">
        <v>1</v>
      </c>
    </row>
    <row r="302" spans="3:12" ht="15" x14ac:dyDescent="0.35">
      <c r="H302" s="15" t="s">
        <v>272</v>
      </c>
      <c r="I302" s="119">
        <f>I301+F83*L299</f>
        <v>1.0660000000000001</v>
      </c>
    </row>
    <row r="303" spans="3:12" x14ac:dyDescent="0.3">
      <c r="H303" s="15" t="s">
        <v>263</v>
      </c>
      <c r="I303" s="119">
        <f>AVERAGE(I301:I302)</f>
        <v>1.0329999999999999</v>
      </c>
    </row>
    <row r="304" spans="3:12" ht="15" x14ac:dyDescent="0.35">
      <c r="H304" s="15" t="s">
        <v>271</v>
      </c>
      <c r="I304" s="119">
        <f>E301-I299-I300-I303</f>
        <v>5.6932000000000009</v>
      </c>
    </row>
  </sheetData>
  <dataConsolidate/>
  <mergeCells count="370">
    <mergeCell ref="F139:G139"/>
    <mergeCell ref="H139:I139"/>
    <mergeCell ref="H140:I140"/>
    <mergeCell ref="H141:I141"/>
    <mergeCell ref="H142:I142"/>
    <mergeCell ref="H143:I143"/>
    <mergeCell ref="J153:L153"/>
    <mergeCell ref="J152:L152"/>
    <mergeCell ref="J151:L151"/>
    <mergeCell ref="F151:G151"/>
    <mergeCell ref="F152:G152"/>
    <mergeCell ref="K6:L6"/>
    <mergeCell ref="B11:N11"/>
    <mergeCell ref="B12:E12"/>
    <mergeCell ref="F12:G12"/>
    <mergeCell ref="H12:J12"/>
    <mergeCell ref="B13:E13"/>
    <mergeCell ref="F13:G13"/>
    <mergeCell ref="H13:J13"/>
    <mergeCell ref="A1:C3"/>
    <mergeCell ref="E1:I1"/>
    <mergeCell ref="E2:I2"/>
    <mergeCell ref="B6:C6"/>
    <mergeCell ref="E6:F6"/>
    <mergeCell ref="H6:I6"/>
    <mergeCell ref="B16:E16"/>
    <mergeCell ref="F16:G16"/>
    <mergeCell ref="H16:J16"/>
    <mergeCell ref="B17:E17"/>
    <mergeCell ref="F17:G17"/>
    <mergeCell ref="H17:J17"/>
    <mergeCell ref="B14:E14"/>
    <mergeCell ref="F14:G14"/>
    <mergeCell ref="H14:J14"/>
    <mergeCell ref="B15:E15"/>
    <mergeCell ref="F15:G15"/>
    <mergeCell ref="H15:J15"/>
    <mergeCell ref="B20:E20"/>
    <mergeCell ref="F20:G20"/>
    <mergeCell ref="H20:J20"/>
    <mergeCell ref="B21:N21"/>
    <mergeCell ref="B22:E22"/>
    <mergeCell ref="F22:G22"/>
    <mergeCell ref="H22:J22"/>
    <mergeCell ref="B18:E18"/>
    <mergeCell ref="F18:G18"/>
    <mergeCell ref="H18:J18"/>
    <mergeCell ref="B19:E19"/>
    <mergeCell ref="F19:G19"/>
    <mergeCell ref="H19:J19"/>
    <mergeCell ref="A24:N24"/>
    <mergeCell ref="B26:E26"/>
    <mergeCell ref="F26:G26"/>
    <mergeCell ref="H26:J26"/>
    <mergeCell ref="K26:L26"/>
    <mergeCell ref="B27:E27"/>
    <mergeCell ref="F27:G27"/>
    <mergeCell ref="H27:J27"/>
    <mergeCell ref="B28:E28"/>
    <mergeCell ref="B31:E31"/>
    <mergeCell ref="F31:G31"/>
    <mergeCell ref="H31:L31"/>
    <mergeCell ref="B32:E32"/>
    <mergeCell ref="F32:G32"/>
    <mergeCell ref="H32:J32"/>
    <mergeCell ref="F28:G28"/>
    <mergeCell ref="H28:J28"/>
    <mergeCell ref="B29:E29"/>
    <mergeCell ref="F29:G29"/>
    <mergeCell ref="B30:E30"/>
    <mergeCell ref="F30:G30"/>
    <mergeCell ref="H30:J30"/>
    <mergeCell ref="H44:J44"/>
    <mergeCell ref="A46:N46"/>
    <mergeCell ref="B39:E39"/>
    <mergeCell ref="F39:G39"/>
    <mergeCell ref="H39:J39"/>
    <mergeCell ref="B41:E41"/>
    <mergeCell ref="F41:G41"/>
    <mergeCell ref="H41:J41"/>
    <mergeCell ref="A34:N34"/>
    <mergeCell ref="F36:G36"/>
    <mergeCell ref="H36:J36"/>
    <mergeCell ref="B38:E38"/>
    <mergeCell ref="F38:G38"/>
    <mergeCell ref="H38:J38"/>
    <mergeCell ref="B48:E48"/>
    <mergeCell ref="F48:G48"/>
    <mergeCell ref="B49:E49"/>
    <mergeCell ref="F49:G49"/>
    <mergeCell ref="B50:E50"/>
    <mergeCell ref="F50:G50"/>
    <mergeCell ref="B43:E43"/>
    <mergeCell ref="F43:G43"/>
    <mergeCell ref="B44:E44"/>
    <mergeCell ref="F44:G44"/>
    <mergeCell ref="B57:E57"/>
    <mergeCell ref="F57:G57"/>
    <mergeCell ref="B58:E58"/>
    <mergeCell ref="F58:G58"/>
    <mergeCell ref="B59:E59"/>
    <mergeCell ref="F59:G59"/>
    <mergeCell ref="B51:E51"/>
    <mergeCell ref="F51:G51"/>
    <mergeCell ref="A54:N54"/>
    <mergeCell ref="B56:E56"/>
    <mergeCell ref="F56:G56"/>
    <mergeCell ref="A63:M63"/>
    <mergeCell ref="B64:E64"/>
    <mergeCell ref="F64:G64"/>
    <mergeCell ref="H64:J64"/>
    <mergeCell ref="A65:C67"/>
    <mergeCell ref="E65:J65"/>
    <mergeCell ref="E66:J66"/>
    <mergeCell ref="F60:G60"/>
    <mergeCell ref="B60:E60"/>
    <mergeCell ref="B61:E61"/>
    <mergeCell ref="F61:G61"/>
    <mergeCell ref="B76:E76"/>
    <mergeCell ref="F76:G76"/>
    <mergeCell ref="B78:N78"/>
    <mergeCell ref="B79:E79"/>
    <mergeCell ref="F79:G79"/>
    <mergeCell ref="B80:E80"/>
    <mergeCell ref="F80:G80"/>
    <mergeCell ref="B70:C70"/>
    <mergeCell ref="E70:F70"/>
    <mergeCell ref="H70:I70"/>
    <mergeCell ref="K70:L70"/>
    <mergeCell ref="A73:N73"/>
    <mergeCell ref="B75:E75"/>
    <mergeCell ref="F75:G75"/>
    <mergeCell ref="H75:J75"/>
    <mergeCell ref="B85:N85"/>
    <mergeCell ref="B86:E86"/>
    <mergeCell ref="F86:G86"/>
    <mergeCell ref="B87:E87"/>
    <mergeCell ref="F87:G87"/>
    <mergeCell ref="B88:E88"/>
    <mergeCell ref="F88:G88"/>
    <mergeCell ref="B81:E81"/>
    <mergeCell ref="F81:G81"/>
    <mergeCell ref="B82:E82"/>
    <mergeCell ref="F82:G82"/>
    <mergeCell ref="B83:E83"/>
    <mergeCell ref="F83:G83"/>
    <mergeCell ref="I92:J92"/>
    <mergeCell ref="A94:N94"/>
    <mergeCell ref="B96:E96"/>
    <mergeCell ref="F96:G96"/>
    <mergeCell ref="B97:E97"/>
    <mergeCell ref="F97:G97"/>
    <mergeCell ref="B89:E89"/>
    <mergeCell ref="F89:G89"/>
    <mergeCell ref="B90:E90"/>
    <mergeCell ref="F90:G90"/>
    <mergeCell ref="B92:E92"/>
    <mergeCell ref="F92:G92"/>
    <mergeCell ref="L100:M100"/>
    <mergeCell ref="B101:E101"/>
    <mergeCell ref="F101:G101"/>
    <mergeCell ref="B98:E98"/>
    <mergeCell ref="F98:G98"/>
    <mergeCell ref="B99:E99"/>
    <mergeCell ref="F99:G99"/>
    <mergeCell ref="H99:K99"/>
    <mergeCell ref="L99:M99"/>
    <mergeCell ref="J98:L98"/>
    <mergeCell ref="B102:E102"/>
    <mergeCell ref="F102:G102"/>
    <mergeCell ref="B103:E103"/>
    <mergeCell ref="F103:G103"/>
    <mergeCell ref="B104:E104"/>
    <mergeCell ref="F104:G104"/>
    <mergeCell ref="B100:E100"/>
    <mergeCell ref="F100:G100"/>
    <mergeCell ref="H100:K100"/>
    <mergeCell ref="B110:E110"/>
    <mergeCell ref="F110:G110"/>
    <mergeCell ref="B111:E111"/>
    <mergeCell ref="F111:G111"/>
    <mergeCell ref="B112:E112"/>
    <mergeCell ref="F112:G112"/>
    <mergeCell ref="B107:E107"/>
    <mergeCell ref="F107:G107"/>
    <mergeCell ref="B108:E108"/>
    <mergeCell ref="F108:G108"/>
    <mergeCell ref="B109:E109"/>
    <mergeCell ref="F109:G109"/>
    <mergeCell ref="B119:E119"/>
    <mergeCell ref="F119:G119"/>
    <mergeCell ref="B120:E120"/>
    <mergeCell ref="F120:G120"/>
    <mergeCell ref="B122:E122"/>
    <mergeCell ref="F122:G122"/>
    <mergeCell ref="B113:E113"/>
    <mergeCell ref="F113:G113"/>
    <mergeCell ref="A115:M115"/>
    <mergeCell ref="A116:M116"/>
    <mergeCell ref="B118:E118"/>
    <mergeCell ref="F118:G118"/>
    <mergeCell ref="H118:J118"/>
    <mergeCell ref="B134:C134"/>
    <mergeCell ref="E134:F134"/>
    <mergeCell ref="H134:I134"/>
    <mergeCell ref="K134:L134"/>
    <mergeCell ref="A137:M137"/>
    <mergeCell ref="A138:C138"/>
    <mergeCell ref="B123:E123"/>
    <mergeCell ref="F123:G123"/>
    <mergeCell ref="A125:M125"/>
    <mergeCell ref="B127:E127"/>
    <mergeCell ref="A129:C131"/>
    <mergeCell ref="E129:J129"/>
    <mergeCell ref="E130:J130"/>
    <mergeCell ref="B142:E142"/>
    <mergeCell ref="F142:G142"/>
    <mergeCell ref="B143:E143"/>
    <mergeCell ref="F143:G143"/>
    <mergeCell ref="F144:G144"/>
    <mergeCell ref="A146:M146"/>
    <mergeCell ref="H144:I144"/>
    <mergeCell ref="B140:E140"/>
    <mergeCell ref="F140:G140"/>
    <mergeCell ref="J140:L140"/>
    <mergeCell ref="B141:E141"/>
    <mergeCell ref="F141:G141"/>
    <mergeCell ref="J141:L141"/>
    <mergeCell ref="A147:C147"/>
    <mergeCell ref="B149:E149"/>
    <mergeCell ref="F149:G149"/>
    <mergeCell ref="B150:E150"/>
    <mergeCell ref="F150:G150"/>
    <mergeCell ref="J150:L150"/>
    <mergeCell ref="F148:G148"/>
    <mergeCell ref="H148:I148"/>
    <mergeCell ref="H149:I149"/>
    <mergeCell ref="H150:I150"/>
    <mergeCell ref="A158:M158"/>
    <mergeCell ref="H155:I155"/>
    <mergeCell ref="H156:I156"/>
    <mergeCell ref="J155:L155"/>
    <mergeCell ref="B162:E162"/>
    <mergeCell ref="F162:G162"/>
    <mergeCell ref="H151:I151"/>
    <mergeCell ref="H152:I152"/>
    <mergeCell ref="B153:E153"/>
    <mergeCell ref="F153:G153"/>
    <mergeCell ref="B154:E154"/>
    <mergeCell ref="F154:G154"/>
    <mergeCell ref="H153:I153"/>
    <mergeCell ref="H154:I154"/>
    <mergeCell ref="F161:G161"/>
    <mergeCell ref="H161:I161"/>
    <mergeCell ref="A159:M159"/>
    <mergeCell ref="B151:E151"/>
    <mergeCell ref="B152:E152"/>
    <mergeCell ref="J154:L154"/>
    <mergeCell ref="B155:E155"/>
    <mergeCell ref="F155:G155"/>
    <mergeCell ref="B156:E156"/>
    <mergeCell ref="F156:G156"/>
    <mergeCell ref="H164:I164"/>
    <mergeCell ref="H165:I165"/>
    <mergeCell ref="H166:I166"/>
    <mergeCell ref="B163:E163"/>
    <mergeCell ref="F163:G163"/>
    <mergeCell ref="J163:L163"/>
    <mergeCell ref="H162:I162"/>
    <mergeCell ref="H163:I163"/>
    <mergeCell ref="B164:E164"/>
    <mergeCell ref="F164:G164"/>
    <mergeCell ref="J164:L164"/>
    <mergeCell ref="B167:E167"/>
    <mergeCell ref="F167:G167"/>
    <mergeCell ref="J167:L167"/>
    <mergeCell ref="F168:G168"/>
    <mergeCell ref="A172:M172"/>
    <mergeCell ref="A173:C173"/>
    <mergeCell ref="H167:I167"/>
    <mergeCell ref="H168:I168"/>
    <mergeCell ref="B165:E165"/>
    <mergeCell ref="F165:G165"/>
    <mergeCell ref="B166:E166"/>
    <mergeCell ref="F166:G166"/>
    <mergeCell ref="B178:E178"/>
    <mergeCell ref="F178:G178"/>
    <mergeCell ref="B179:E179"/>
    <mergeCell ref="F179:G179"/>
    <mergeCell ref="F180:G180"/>
    <mergeCell ref="A182:M182"/>
    <mergeCell ref="B175:E175"/>
    <mergeCell ref="F175:G175"/>
    <mergeCell ref="H175:J175"/>
    <mergeCell ref="B176:E176"/>
    <mergeCell ref="F176:G176"/>
    <mergeCell ref="B177:E177"/>
    <mergeCell ref="F177:G177"/>
    <mergeCell ref="A193:C195"/>
    <mergeCell ref="E193:J193"/>
    <mergeCell ref="E194:J194"/>
    <mergeCell ref="B198:C198"/>
    <mergeCell ref="E198:F198"/>
    <mergeCell ref="H198:I198"/>
    <mergeCell ref="A183:C183"/>
    <mergeCell ref="B185:E185"/>
    <mergeCell ref="F185:G185"/>
    <mergeCell ref="B186:E186"/>
    <mergeCell ref="F186:G186"/>
    <mergeCell ref="B187:E187"/>
    <mergeCell ref="F187:G187"/>
    <mergeCell ref="F189:K190"/>
    <mergeCell ref="A241:M241"/>
    <mergeCell ref="B245:E245"/>
    <mergeCell ref="K229:M229"/>
    <mergeCell ref="K230:M230"/>
    <mergeCell ref="K198:L198"/>
    <mergeCell ref="A201:M201"/>
    <mergeCell ref="A202:C202"/>
    <mergeCell ref="I229:J229"/>
    <mergeCell ref="I230:J230"/>
    <mergeCell ref="B226:E226"/>
    <mergeCell ref="A211:M211"/>
    <mergeCell ref="A212:C212"/>
    <mergeCell ref="B214:E214"/>
    <mergeCell ref="F214:G214"/>
    <mergeCell ref="B221:E221"/>
    <mergeCell ref="B229:E229"/>
    <mergeCell ref="B230:E230"/>
    <mergeCell ref="F221:G221"/>
    <mergeCell ref="F229:G229"/>
    <mergeCell ref="B215:E215"/>
    <mergeCell ref="F215:G215"/>
    <mergeCell ref="F216:G216"/>
    <mergeCell ref="A218:M218"/>
    <mergeCell ref="A219:C219"/>
    <mergeCell ref="F230:G230"/>
    <mergeCell ref="H221:J221"/>
    <mergeCell ref="B223:E223"/>
    <mergeCell ref="F223:G223"/>
    <mergeCell ref="B224:E224"/>
    <mergeCell ref="F224:G224"/>
    <mergeCell ref="F226:G226"/>
    <mergeCell ref="B225:E225"/>
    <mergeCell ref="F225:G225"/>
    <mergeCell ref="F228:I228"/>
    <mergeCell ref="B240:E240"/>
    <mergeCell ref="F240:G240"/>
    <mergeCell ref="A237:M237"/>
    <mergeCell ref="B234:E234"/>
    <mergeCell ref="F234:G234"/>
    <mergeCell ref="F233:G233"/>
    <mergeCell ref="H233:I233"/>
    <mergeCell ref="K226:M226"/>
    <mergeCell ref="C272:D272"/>
    <mergeCell ref="A262:C264"/>
    <mergeCell ref="E262:J262"/>
    <mergeCell ref="E263:J263"/>
    <mergeCell ref="B267:C267"/>
    <mergeCell ref="E267:F267"/>
    <mergeCell ref="H267:I267"/>
    <mergeCell ref="K267:L267"/>
    <mergeCell ref="B249:E249"/>
    <mergeCell ref="B247:E247"/>
    <mergeCell ref="A238:C238"/>
    <mergeCell ref="F235:G235"/>
    <mergeCell ref="B231:E231"/>
    <mergeCell ref="F231:G231"/>
    <mergeCell ref="H235:I235"/>
    <mergeCell ref="H234:I234"/>
  </mergeCells>
  <dataValidations count="1">
    <dataValidation type="list" showInputMessage="1" showErrorMessage="1" error="Please Select Appropriate Bearing Location." prompt="Select Option" sqref="F65554:G65554 WVN983227:WVO983227 WLR983227:WLS983227 WBV983227:WBW983227 VRZ983227:VSA983227 VID983227:VIE983227 UYH983227:UYI983227 UOL983227:UOM983227 UEP983227:UEQ983227 TUT983227:TUU983227 TKX983227:TKY983227 TBB983227:TBC983227 SRF983227:SRG983227 SHJ983227:SHK983227 RXN983227:RXO983227 RNR983227:RNS983227 RDV983227:RDW983227 QTZ983227:QUA983227 QKD983227:QKE983227 QAH983227:QAI983227 PQL983227:PQM983227 PGP983227:PGQ983227 OWT983227:OWU983227 OMX983227:OMY983227 ODB983227:ODC983227 NTF983227:NTG983227 NJJ983227:NJK983227 MZN983227:MZO983227 MPR983227:MPS983227 MFV983227:MFW983227 LVZ983227:LWA983227 LMD983227:LME983227 LCH983227:LCI983227 KSL983227:KSM983227 KIP983227:KIQ983227 JYT983227:JYU983227 JOX983227:JOY983227 JFB983227:JFC983227 IVF983227:IVG983227 ILJ983227:ILK983227 IBN983227:IBO983227 HRR983227:HRS983227 HHV983227:HHW983227 GXZ983227:GYA983227 GOD983227:GOE983227 GEH983227:GEI983227 FUL983227:FUM983227 FKP983227:FKQ983227 FAT983227:FAU983227 EQX983227:EQY983227 EHB983227:EHC983227 DXF983227:DXG983227 DNJ983227:DNK983227 DDN983227:DDO983227 CTR983227:CTS983227 CJV983227:CJW983227 BZZ983227:CAA983227 BQD983227:BQE983227 BGH983227:BGI983227 AWL983227:AWM983227 AMP983227:AMQ983227 ACT983227:ACU983227 SX983227:SY983227 JB983227:JC983227 F983227:G983227 WVN917691:WVO917691 WLR917691:WLS917691 WBV917691:WBW917691 VRZ917691:VSA917691 VID917691:VIE917691 UYH917691:UYI917691 UOL917691:UOM917691 UEP917691:UEQ917691 TUT917691:TUU917691 TKX917691:TKY917691 TBB917691:TBC917691 SRF917691:SRG917691 SHJ917691:SHK917691 RXN917691:RXO917691 RNR917691:RNS917691 RDV917691:RDW917691 QTZ917691:QUA917691 QKD917691:QKE917691 QAH917691:QAI917691 PQL917691:PQM917691 PGP917691:PGQ917691 OWT917691:OWU917691 OMX917691:OMY917691 ODB917691:ODC917691 NTF917691:NTG917691 NJJ917691:NJK917691 MZN917691:MZO917691 MPR917691:MPS917691 MFV917691:MFW917691 LVZ917691:LWA917691 LMD917691:LME917691 LCH917691:LCI917691 KSL917691:KSM917691 KIP917691:KIQ917691 JYT917691:JYU917691 JOX917691:JOY917691 JFB917691:JFC917691 IVF917691:IVG917691 ILJ917691:ILK917691 IBN917691:IBO917691 HRR917691:HRS917691 HHV917691:HHW917691 GXZ917691:GYA917691 GOD917691:GOE917691 GEH917691:GEI917691 FUL917691:FUM917691 FKP917691:FKQ917691 FAT917691:FAU917691 EQX917691:EQY917691 EHB917691:EHC917691 DXF917691:DXG917691 DNJ917691:DNK917691 DDN917691:DDO917691 CTR917691:CTS917691 CJV917691:CJW917691 BZZ917691:CAA917691 BQD917691:BQE917691 BGH917691:BGI917691 AWL917691:AWM917691 AMP917691:AMQ917691 ACT917691:ACU917691 SX917691:SY917691 JB917691:JC917691 F917691:G917691 WVN852155:WVO852155 WLR852155:WLS852155 WBV852155:WBW852155 VRZ852155:VSA852155 VID852155:VIE852155 UYH852155:UYI852155 UOL852155:UOM852155 UEP852155:UEQ852155 TUT852155:TUU852155 TKX852155:TKY852155 TBB852155:TBC852155 SRF852155:SRG852155 SHJ852155:SHK852155 RXN852155:RXO852155 RNR852155:RNS852155 RDV852155:RDW852155 QTZ852155:QUA852155 QKD852155:QKE852155 QAH852155:QAI852155 PQL852155:PQM852155 PGP852155:PGQ852155 OWT852155:OWU852155 OMX852155:OMY852155 ODB852155:ODC852155 NTF852155:NTG852155 NJJ852155:NJK852155 MZN852155:MZO852155 MPR852155:MPS852155 MFV852155:MFW852155 LVZ852155:LWA852155 LMD852155:LME852155 LCH852155:LCI852155 KSL852155:KSM852155 KIP852155:KIQ852155 JYT852155:JYU852155 JOX852155:JOY852155 JFB852155:JFC852155 IVF852155:IVG852155 ILJ852155:ILK852155 IBN852155:IBO852155 HRR852155:HRS852155 HHV852155:HHW852155 GXZ852155:GYA852155 GOD852155:GOE852155 GEH852155:GEI852155 FUL852155:FUM852155 FKP852155:FKQ852155 FAT852155:FAU852155 EQX852155:EQY852155 EHB852155:EHC852155 DXF852155:DXG852155 DNJ852155:DNK852155 DDN852155:DDO852155 CTR852155:CTS852155 CJV852155:CJW852155 BZZ852155:CAA852155 BQD852155:BQE852155 BGH852155:BGI852155 AWL852155:AWM852155 AMP852155:AMQ852155 ACT852155:ACU852155 SX852155:SY852155 JB852155:JC852155 F852155:G852155 WVN786619:WVO786619 WLR786619:WLS786619 WBV786619:WBW786619 VRZ786619:VSA786619 VID786619:VIE786619 UYH786619:UYI786619 UOL786619:UOM786619 UEP786619:UEQ786619 TUT786619:TUU786619 TKX786619:TKY786619 TBB786619:TBC786619 SRF786619:SRG786619 SHJ786619:SHK786619 RXN786619:RXO786619 RNR786619:RNS786619 RDV786619:RDW786619 QTZ786619:QUA786619 QKD786619:QKE786619 QAH786619:QAI786619 PQL786619:PQM786619 PGP786619:PGQ786619 OWT786619:OWU786619 OMX786619:OMY786619 ODB786619:ODC786619 NTF786619:NTG786619 NJJ786619:NJK786619 MZN786619:MZO786619 MPR786619:MPS786619 MFV786619:MFW786619 LVZ786619:LWA786619 LMD786619:LME786619 LCH786619:LCI786619 KSL786619:KSM786619 KIP786619:KIQ786619 JYT786619:JYU786619 JOX786619:JOY786619 JFB786619:JFC786619 IVF786619:IVG786619 ILJ786619:ILK786619 IBN786619:IBO786619 HRR786619:HRS786619 HHV786619:HHW786619 GXZ786619:GYA786619 GOD786619:GOE786619 GEH786619:GEI786619 FUL786619:FUM786619 FKP786619:FKQ786619 FAT786619:FAU786619 EQX786619:EQY786619 EHB786619:EHC786619 DXF786619:DXG786619 DNJ786619:DNK786619 DDN786619:DDO786619 CTR786619:CTS786619 CJV786619:CJW786619 BZZ786619:CAA786619 BQD786619:BQE786619 BGH786619:BGI786619 AWL786619:AWM786619 AMP786619:AMQ786619 ACT786619:ACU786619 SX786619:SY786619 JB786619:JC786619 F786619:G786619 WVN721083:WVO721083 WLR721083:WLS721083 WBV721083:WBW721083 VRZ721083:VSA721083 VID721083:VIE721083 UYH721083:UYI721083 UOL721083:UOM721083 UEP721083:UEQ721083 TUT721083:TUU721083 TKX721083:TKY721083 TBB721083:TBC721083 SRF721083:SRG721083 SHJ721083:SHK721083 RXN721083:RXO721083 RNR721083:RNS721083 RDV721083:RDW721083 QTZ721083:QUA721083 QKD721083:QKE721083 QAH721083:QAI721083 PQL721083:PQM721083 PGP721083:PGQ721083 OWT721083:OWU721083 OMX721083:OMY721083 ODB721083:ODC721083 NTF721083:NTG721083 NJJ721083:NJK721083 MZN721083:MZO721083 MPR721083:MPS721083 MFV721083:MFW721083 LVZ721083:LWA721083 LMD721083:LME721083 LCH721083:LCI721083 KSL721083:KSM721083 KIP721083:KIQ721083 JYT721083:JYU721083 JOX721083:JOY721083 JFB721083:JFC721083 IVF721083:IVG721083 ILJ721083:ILK721083 IBN721083:IBO721083 HRR721083:HRS721083 HHV721083:HHW721083 GXZ721083:GYA721083 GOD721083:GOE721083 GEH721083:GEI721083 FUL721083:FUM721083 FKP721083:FKQ721083 FAT721083:FAU721083 EQX721083:EQY721083 EHB721083:EHC721083 DXF721083:DXG721083 DNJ721083:DNK721083 DDN721083:DDO721083 CTR721083:CTS721083 CJV721083:CJW721083 BZZ721083:CAA721083 BQD721083:BQE721083 BGH721083:BGI721083 AWL721083:AWM721083 AMP721083:AMQ721083 ACT721083:ACU721083 SX721083:SY721083 JB721083:JC721083 F721083:G721083 WVN655547:WVO655547 WLR655547:WLS655547 WBV655547:WBW655547 VRZ655547:VSA655547 VID655547:VIE655547 UYH655547:UYI655547 UOL655547:UOM655547 UEP655547:UEQ655547 TUT655547:TUU655547 TKX655547:TKY655547 TBB655547:TBC655547 SRF655547:SRG655547 SHJ655547:SHK655547 RXN655547:RXO655547 RNR655547:RNS655547 RDV655547:RDW655547 QTZ655547:QUA655547 QKD655547:QKE655547 QAH655547:QAI655547 PQL655547:PQM655547 PGP655547:PGQ655547 OWT655547:OWU655547 OMX655547:OMY655547 ODB655547:ODC655547 NTF655547:NTG655547 NJJ655547:NJK655547 MZN655547:MZO655547 MPR655547:MPS655547 MFV655547:MFW655547 LVZ655547:LWA655547 LMD655547:LME655547 LCH655547:LCI655547 KSL655547:KSM655547 KIP655547:KIQ655547 JYT655547:JYU655547 JOX655547:JOY655547 JFB655547:JFC655547 IVF655547:IVG655547 ILJ655547:ILK655547 IBN655547:IBO655547 HRR655547:HRS655547 HHV655547:HHW655547 GXZ655547:GYA655547 GOD655547:GOE655547 GEH655547:GEI655547 FUL655547:FUM655547 FKP655547:FKQ655547 FAT655547:FAU655547 EQX655547:EQY655547 EHB655547:EHC655547 DXF655547:DXG655547 DNJ655547:DNK655547 DDN655547:DDO655547 CTR655547:CTS655547 CJV655547:CJW655547 BZZ655547:CAA655547 BQD655547:BQE655547 BGH655547:BGI655547 AWL655547:AWM655547 AMP655547:AMQ655547 ACT655547:ACU655547 SX655547:SY655547 JB655547:JC655547 F655547:G655547 WVN590011:WVO590011 WLR590011:WLS590011 WBV590011:WBW590011 VRZ590011:VSA590011 VID590011:VIE590011 UYH590011:UYI590011 UOL590011:UOM590011 UEP590011:UEQ590011 TUT590011:TUU590011 TKX590011:TKY590011 TBB590011:TBC590011 SRF590011:SRG590011 SHJ590011:SHK590011 RXN590011:RXO590011 RNR590011:RNS590011 RDV590011:RDW590011 QTZ590011:QUA590011 QKD590011:QKE590011 QAH590011:QAI590011 PQL590011:PQM590011 PGP590011:PGQ590011 OWT590011:OWU590011 OMX590011:OMY590011 ODB590011:ODC590011 NTF590011:NTG590011 NJJ590011:NJK590011 MZN590011:MZO590011 MPR590011:MPS590011 MFV590011:MFW590011 LVZ590011:LWA590011 LMD590011:LME590011 LCH590011:LCI590011 KSL590011:KSM590011 KIP590011:KIQ590011 JYT590011:JYU590011 JOX590011:JOY590011 JFB590011:JFC590011 IVF590011:IVG590011 ILJ590011:ILK590011 IBN590011:IBO590011 HRR590011:HRS590011 HHV590011:HHW590011 GXZ590011:GYA590011 GOD590011:GOE590011 GEH590011:GEI590011 FUL590011:FUM590011 FKP590011:FKQ590011 FAT590011:FAU590011 EQX590011:EQY590011 EHB590011:EHC590011 DXF590011:DXG590011 DNJ590011:DNK590011 DDN590011:DDO590011 CTR590011:CTS590011 CJV590011:CJW590011 BZZ590011:CAA590011 BQD590011:BQE590011 BGH590011:BGI590011 AWL590011:AWM590011 AMP590011:AMQ590011 ACT590011:ACU590011 SX590011:SY590011 JB590011:JC590011 F590011:G590011 WVN524475:WVO524475 WLR524475:WLS524475 WBV524475:WBW524475 VRZ524475:VSA524475 VID524475:VIE524475 UYH524475:UYI524475 UOL524475:UOM524475 UEP524475:UEQ524475 TUT524475:TUU524475 TKX524475:TKY524475 TBB524475:TBC524475 SRF524475:SRG524475 SHJ524475:SHK524475 RXN524475:RXO524475 RNR524475:RNS524475 RDV524475:RDW524475 QTZ524475:QUA524475 QKD524475:QKE524475 QAH524475:QAI524475 PQL524475:PQM524475 PGP524475:PGQ524475 OWT524475:OWU524475 OMX524475:OMY524475 ODB524475:ODC524475 NTF524475:NTG524475 NJJ524475:NJK524475 MZN524475:MZO524475 MPR524475:MPS524475 MFV524475:MFW524475 LVZ524475:LWA524475 LMD524475:LME524475 LCH524475:LCI524475 KSL524475:KSM524475 KIP524475:KIQ524475 JYT524475:JYU524475 JOX524475:JOY524475 JFB524475:JFC524475 IVF524475:IVG524475 ILJ524475:ILK524475 IBN524475:IBO524475 HRR524475:HRS524475 HHV524475:HHW524475 GXZ524475:GYA524475 GOD524475:GOE524475 GEH524475:GEI524475 FUL524475:FUM524475 FKP524475:FKQ524475 FAT524475:FAU524475 EQX524475:EQY524475 EHB524475:EHC524475 DXF524475:DXG524475 DNJ524475:DNK524475 DDN524475:DDO524475 CTR524475:CTS524475 CJV524475:CJW524475 BZZ524475:CAA524475 BQD524475:BQE524475 BGH524475:BGI524475 AWL524475:AWM524475 AMP524475:AMQ524475 ACT524475:ACU524475 SX524475:SY524475 JB524475:JC524475 F524475:G524475 WVN458939:WVO458939 WLR458939:WLS458939 WBV458939:WBW458939 VRZ458939:VSA458939 VID458939:VIE458939 UYH458939:UYI458939 UOL458939:UOM458939 UEP458939:UEQ458939 TUT458939:TUU458939 TKX458939:TKY458939 TBB458939:TBC458939 SRF458939:SRG458939 SHJ458939:SHK458939 RXN458939:RXO458939 RNR458939:RNS458939 RDV458939:RDW458939 QTZ458939:QUA458939 QKD458939:QKE458939 QAH458939:QAI458939 PQL458939:PQM458939 PGP458939:PGQ458939 OWT458939:OWU458939 OMX458939:OMY458939 ODB458939:ODC458939 NTF458939:NTG458939 NJJ458939:NJK458939 MZN458939:MZO458939 MPR458939:MPS458939 MFV458939:MFW458939 LVZ458939:LWA458939 LMD458939:LME458939 LCH458939:LCI458939 KSL458939:KSM458939 KIP458939:KIQ458939 JYT458939:JYU458939 JOX458939:JOY458939 JFB458939:JFC458939 IVF458939:IVG458939 ILJ458939:ILK458939 IBN458939:IBO458939 HRR458939:HRS458939 HHV458939:HHW458939 GXZ458939:GYA458939 GOD458939:GOE458939 GEH458939:GEI458939 FUL458939:FUM458939 FKP458939:FKQ458939 FAT458939:FAU458939 EQX458939:EQY458939 EHB458939:EHC458939 DXF458939:DXG458939 DNJ458939:DNK458939 DDN458939:DDO458939 CTR458939:CTS458939 CJV458939:CJW458939 BZZ458939:CAA458939 BQD458939:BQE458939 BGH458939:BGI458939 AWL458939:AWM458939 AMP458939:AMQ458939 ACT458939:ACU458939 SX458939:SY458939 JB458939:JC458939 F458939:G458939 WVN393403:WVO393403 WLR393403:WLS393403 WBV393403:WBW393403 VRZ393403:VSA393403 VID393403:VIE393403 UYH393403:UYI393403 UOL393403:UOM393403 UEP393403:UEQ393403 TUT393403:TUU393403 TKX393403:TKY393403 TBB393403:TBC393403 SRF393403:SRG393403 SHJ393403:SHK393403 RXN393403:RXO393403 RNR393403:RNS393403 RDV393403:RDW393403 QTZ393403:QUA393403 QKD393403:QKE393403 QAH393403:QAI393403 PQL393403:PQM393403 PGP393403:PGQ393403 OWT393403:OWU393403 OMX393403:OMY393403 ODB393403:ODC393403 NTF393403:NTG393403 NJJ393403:NJK393403 MZN393403:MZO393403 MPR393403:MPS393403 MFV393403:MFW393403 LVZ393403:LWA393403 LMD393403:LME393403 LCH393403:LCI393403 KSL393403:KSM393403 KIP393403:KIQ393403 JYT393403:JYU393403 JOX393403:JOY393403 JFB393403:JFC393403 IVF393403:IVG393403 ILJ393403:ILK393403 IBN393403:IBO393403 HRR393403:HRS393403 HHV393403:HHW393403 GXZ393403:GYA393403 GOD393403:GOE393403 GEH393403:GEI393403 FUL393403:FUM393403 FKP393403:FKQ393403 FAT393403:FAU393403 EQX393403:EQY393403 EHB393403:EHC393403 DXF393403:DXG393403 DNJ393403:DNK393403 DDN393403:DDO393403 CTR393403:CTS393403 CJV393403:CJW393403 BZZ393403:CAA393403 BQD393403:BQE393403 BGH393403:BGI393403 AWL393403:AWM393403 AMP393403:AMQ393403 ACT393403:ACU393403 SX393403:SY393403 JB393403:JC393403 F393403:G393403 WVN327867:WVO327867 WLR327867:WLS327867 WBV327867:WBW327867 VRZ327867:VSA327867 VID327867:VIE327867 UYH327867:UYI327867 UOL327867:UOM327867 UEP327867:UEQ327867 TUT327867:TUU327867 TKX327867:TKY327867 TBB327867:TBC327867 SRF327867:SRG327867 SHJ327867:SHK327867 RXN327867:RXO327867 RNR327867:RNS327867 RDV327867:RDW327867 QTZ327867:QUA327867 QKD327867:QKE327867 QAH327867:QAI327867 PQL327867:PQM327867 PGP327867:PGQ327867 OWT327867:OWU327867 OMX327867:OMY327867 ODB327867:ODC327867 NTF327867:NTG327867 NJJ327867:NJK327867 MZN327867:MZO327867 MPR327867:MPS327867 MFV327867:MFW327867 LVZ327867:LWA327867 LMD327867:LME327867 LCH327867:LCI327867 KSL327867:KSM327867 KIP327867:KIQ327867 JYT327867:JYU327867 JOX327867:JOY327867 JFB327867:JFC327867 IVF327867:IVG327867 ILJ327867:ILK327867 IBN327867:IBO327867 HRR327867:HRS327867 HHV327867:HHW327867 GXZ327867:GYA327867 GOD327867:GOE327867 GEH327867:GEI327867 FUL327867:FUM327867 FKP327867:FKQ327867 FAT327867:FAU327867 EQX327867:EQY327867 EHB327867:EHC327867 DXF327867:DXG327867 DNJ327867:DNK327867 DDN327867:DDO327867 CTR327867:CTS327867 CJV327867:CJW327867 BZZ327867:CAA327867 BQD327867:BQE327867 BGH327867:BGI327867 AWL327867:AWM327867 AMP327867:AMQ327867 ACT327867:ACU327867 SX327867:SY327867 JB327867:JC327867 F327867:G327867 WVN262331:WVO262331 WLR262331:WLS262331 WBV262331:WBW262331 VRZ262331:VSA262331 VID262331:VIE262331 UYH262331:UYI262331 UOL262331:UOM262331 UEP262331:UEQ262331 TUT262331:TUU262331 TKX262331:TKY262331 TBB262331:TBC262331 SRF262331:SRG262331 SHJ262331:SHK262331 RXN262331:RXO262331 RNR262331:RNS262331 RDV262331:RDW262331 QTZ262331:QUA262331 QKD262331:QKE262331 QAH262331:QAI262331 PQL262331:PQM262331 PGP262331:PGQ262331 OWT262331:OWU262331 OMX262331:OMY262331 ODB262331:ODC262331 NTF262331:NTG262331 NJJ262331:NJK262331 MZN262331:MZO262331 MPR262331:MPS262331 MFV262331:MFW262331 LVZ262331:LWA262331 LMD262331:LME262331 LCH262331:LCI262331 KSL262331:KSM262331 KIP262331:KIQ262331 JYT262331:JYU262331 JOX262331:JOY262331 JFB262331:JFC262331 IVF262331:IVG262331 ILJ262331:ILK262331 IBN262331:IBO262331 HRR262331:HRS262331 HHV262331:HHW262331 GXZ262331:GYA262331 GOD262331:GOE262331 GEH262331:GEI262331 FUL262331:FUM262331 FKP262331:FKQ262331 FAT262331:FAU262331 EQX262331:EQY262331 EHB262331:EHC262331 DXF262331:DXG262331 DNJ262331:DNK262331 DDN262331:DDO262331 CTR262331:CTS262331 CJV262331:CJW262331 BZZ262331:CAA262331 BQD262331:BQE262331 BGH262331:BGI262331 AWL262331:AWM262331 AMP262331:AMQ262331 ACT262331:ACU262331 SX262331:SY262331 JB262331:JC262331 F262331:G262331 WVN196795:WVO196795 WLR196795:WLS196795 WBV196795:WBW196795 VRZ196795:VSA196795 VID196795:VIE196795 UYH196795:UYI196795 UOL196795:UOM196795 UEP196795:UEQ196795 TUT196795:TUU196795 TKX196795:TKY196795 TBB196795:TBC196795 SRF196795:SRG196795 SHJ196795:SHK196795 RXN196795:RXO196795 RNR196795:RNS196795 RDV196795:RDW196795 QTZ196795:QUA196795 QKD196795:QKE196795 QAH196795:QAI196795 PQL196795:PQM196795 PGP196795:PGQ196795 OWT196795:OWU196795 OMX196795:OMY196795 ODB196795:ODC196795 NTF196795:NTG196795 NJJ196795:NJK196795 MZN196795:MZO196795 MPR196795:MPS196795 MFV196795:MFW196795 LVZ196795:LWA196795 LMD196795:LME196795 LCH196795:LCI196795 KSL196795:KSM196795 KIP196795:KIQ196795 JYT196795:JYU196795 JOX196795:JOY196795 JFB196795:JFC196795 IVF196795:IVG196795 ILJ196795:ILK196795 IBN196795:IBO196795 HRR196795:HRS196795 HHV196795:HHW196795 GXZ196795:GYA196795 GOD196795:GOE196795 GEH196795:GEI196795 FUL196795:FUM196795 FKP196795:FKQ196795 FAT196795:FAU196795 EQX196795:EQY196795 EHB196795:EHC196795 DXF196795:DXG196795 DNJ196795:DNK196795 DDN196795:DDO196795 CTR196795:CTS196795 CJV196795:CJW196795 BZZ196795:CAA196795 BQD196795:BQE196795 BGH196795:BGI196795 AWL196795:AWM196795 AMP196795:AMQ196795 ACT196795:ACU196795 SX196795:SY196795 JB196795:JC196795 F196795:G196795 WVN131259:WVO131259 WLR131259:WLS131259 WBV131259:WBW131259 VRZ131259:VSA131259 VID131259:VIE131259 UYH131259:UYI131259 UOL131259:UOM131259 UEP131259:UEQ131259 TUT131259:TUU131259 TKX131259:TKY131259 TBB131259:TBC131259 SRF131259:SRG131259 SHJ131259:SHK131259 RXN131259:RXO131259 RNR131259:RNS131259 RDV131259:RDW131259 QTZ131259:QUA131259 QKD131259:QKE131259 QAH131259:QAI131259 PQL131259:PQM131259 PGP131259:PGQ131259 OWT131259:OWU131259 OMX131259:OMY131259 ODB131259:ODC131259 NTF131259:NTG131259 NJJ131259:NJK131259 MZN131259:MZO131259 MPR131259:MPS131259 MFV131259:MFW131259 LVZ131259:LWA131259 LMD131259:LME131259 LCH131259:LCI131259 KSL131259:KSM131259 KIP131259:KIQ131259 JYT131259:JYU131259 JOX131259:JOY131259 JFB131259:JFC131259 IVF131259:IVG131259 ILJ131259:ILK131259 IBN131259:IBO131259 HRR131259:HRS131259 HHV131259:HHW131259 GXZ131259:GYA131259 GOD131259:GOE131259 GEH131259:GEI131259 FUL131259:FUM131259 FKP131259:FKQ131259 FAT131259:FAU131259 EQX131259:EQY131259 EHB131259:EHC131259 DXF131259:DXG131259 DNJ131259:DNK131259 DDN131259:DDO131259 CTR131259:CTS131259 CJV131259:CJW131259 BZZ131259:CAA131259 BQD131259:BQE131259 BGH131259:BGI131259 AWL131259:AWM131259 AMP131259:AMQ131259 ACT131259:ACU131259 SX131259:SY131259 JB131259:JC131259 F131259:G131259 WVN65723:WVO65723 WLR65723:WLS65723 WBV65723:WBW65723 VRZ65723:VSA65723 VID65723:VIE65723 UYH65723:UYI65723 UOL65723:UOM65723 UEP65723:UEQ65723 TUT65723:TUU65723 TKX65723:TKY65723 TBB65723:TBC65723 SRF65723:SRG65723 SHJ65723:SHK65723 RXN65723:RXO65723 RNR65723:RNS65723 RDV65723:RDW65723 QTZ65723:QUA65723 QKD65723:QKE65723 QAH65723:QAI65723 PQL65723:PQM65723 PGP65723:PGQ65723 OWT65723:OWU65723 OMX65723:OMY65723 ODB65723:ODC65723 NTF65723:NTG65723 NJJ65723:NJK65723 MZN65723:MZO65723 MPR65723:MPS65723 MFV65723:MFW65723 LVZ65723:LWA65723 LMD65723:LME65723 LCH65723:LCI65723 KSL65723:KSM65723 KIP65723:KIQ65723 JYT65723:JYU65723 JOX65723:JOY65723 JFB65723:JFC65723 IVF65723:IVG65723 ILJ65723:ILK65723 IBN65723:IBO65723 HRR65723:HRS65723 HHV65723:HHW65723 GXZ65723:GYA65723 GOD65723:GOE65723 GEH65723:GEI65723 FUL65723:FUM65723 FKP65723:FKQ65723 FAT65723:FAU65723 EQX65723:EQY65723 EHB65723:EHC65723 DXF65723:DXG65723 DNJ65723:DNK65723 DDN65723:DDO65723 CTR65723:CTS65723 CJV65723:CJW65723 BZZ65723:CAA65723 BQD65723:BQE65723 BGH65723:BGI65723 AWL65723:AWM65723 AMP65723:AMQ65723 ACT65723:ACU65723 SX65723:SY65723 JB65723:JC65723 F65723:G65723 WVN223:WVO223 WLR223:WLS223 WBV223:WBW223 VRZ223:VSA223 VID223:VIE223 UYH223:UYI223 UOL223:UOM223 UEP223:UEQ223 TUT223:TUU223 TKX223:TKY223 TBB223:TBC223 SRF223:SRG223 SHJ223:SHK223 RXN223:RXO223 RNR223:RNS223 RDV223:RDW223 QTZ223:QUA223 QKD223:QKE223 QAH223:QAI223 PQL223:PQM223 PGP223:PGQ223 OWT223:OWU223 OMX223:OMY223 ODB223:ODC223 NTF223:NTG223 NJJ223:NJK223 MZN223:MZO223 MPR223:MPS223 MFV223:MFW223 LVZ223:LWA223 LMD223:LME223 LCH223:LCI223 KSL223:KSM223 KIP223:KIQ223 JYT223:JYU223 JOX223:JOY223 JFB223:JFC223 IVF223:IVG223 ILJ223:ILK223 IBN223:IBO223 HRR223:HRS223 HHV223:HHW223 GXZ223:GYA223 GOD223:GOE223 GEH223:GEI223 FUL223:FUM223 FKP223:FKQ223 FAT223:FAU223 EQX223:EQY223 EHB223:EHC223 DXF223:DXG223 DNJ223:DNK223 DDN223:DDO223 CTR223:CTS223 CJV223:CJW223 BZZ223:CAA223 BQD223:BQE223 BGH223:BGI223 AWL223:AWM223 AMP223:AMQ223 ACT223:ACU223 SX223:SY223 JB223:JC223 F223:G223 WVN983058:WVO983058 WLR983058:WLS983058 WBV983058:WBW983058 VRZ983058:VSA983058 VID983058:VIE983058 UYH983058:UYI983058 UOL983058:UOM983058 UEP983058:UEQ983058 TUT983058:TUU983058 TKX983058:TKY983058 TBB983058:TBC983058 SRF983058:SRG983058 SHJ983058:SHK983058 RXN983058:RXO983058 RNR983058:RNS983058 RDV983058:RDW983058 QTZ983058:QUA983058 QKD983058:QKE983058 QAH983058:QAI983058 PQL983058:PQM983058 PGP983058:PGQ983058 OWT983058:OWU983058 OMX983058:OMY983058 ODB983058:ODC983058 NTF983058:NTG983058 NJJ983058:NJK983058 MZN983058:MZO983058 MPR983058:MPS983058 MFV983058:MFW983058 LVZ983058:LWA983058 LMD983058:LME983058 LCH983058:LCI983058 KSL983058:KSM983058 KIP983058:KIQ983058 JYT983058:JYU983058 JOX983058:JOY983058 JFB983058:JFC983058 IVF983058:IVG983058 ILJ983058:ILK983058 IBN983058:IBO983058 HRR983058:HRS983058 HHV983058:HHW983058 GXZ983058:GYA983058 GOD983058:GOE983058 GEH983058:GEI983058 FUL983058:FUM983058 FKP983058:FKQ983058 FAT983058:FAU983058 EQX983058:EQY983058 EHB983058:EHC983058 DXF983058:DXG983058 DNJ983058:DNK983058 DDN983058:DDO983058 CTR983058:CTS983058 CJV983058:CJW983058 BZZ983058:CAA983058 BQD983058:BQE983058 BGH983058:BGI983058 AWL983058:AWM983058 AMP983058:AMQ983058 ACT983058:ACU983058 SX983058:SY983058 JB983058:JC983058 F983058:G983058 WVN917522:WVO917522 WLR917522:WLS917522 WBV917522:WBW917522 VRZ917522:VSA917522 VID917522:VIE917522 UYH917522:UYI917522 UOL917522:UOM917522 UEP917522:UEQ917522 TUT917522:TUU917522 TKX917522:TKY917522 TBB917522:TBC917522 SRF917522:SRG917522 SHJ917522:SHK917522 RXN917522:RXO917522 RNR917522:RNS917522 RDV917522:RDW917522 QTZ917522:QUA917522 QKD917522:QKE917522 QAH917522:QAI917522 PQL917522:PQM917522 PGP917522:PGQ917522 OWT917522:OWU917522 OMX917522:OMY917522 ODB917522:ODC917522 NTF917522:NTG917522 NJJ917522:NJK917522 MZN917522:MZO917522 MPR917522:MPS917522 MFV917522:MFW917522 LVZ917522:LWA917522 LMD917522:LME917522 LCH917522:LCI917522 KSL917522:KSM917522 KIP917522:KIQ917522 JYT917522:JYU917522 JOX917522:JOY917522 JFB917522:JFC917522 IVF917522:IVG917522 ILJ917522:ILK917522 IBN917522:IBO917522 HRR917522:HRS917522 HHV917522:HHW917522 GXZ917522:GYA917522 GOD917522:GOE917522 GEH917522:GEI917522 FUL917522:FUM917522 FKP917522:FKQ917522 FAT917522:FAU917522 EQX917522:EQY917522 EHB917522:EHC917522 DXF917522:DXG917522 DNJ917522:DNK917522 DDN917522:DDO917522 CTR917522:CTS917522 CJV917522:CJW917522 BZZ917522:CAA917522 BQD917522:BQE917522 BGH917522:BGI917522 AWL917522:AWM917522 AMP917522:AMQ917522 ACT917522:ACU917522 SX917522:SY917522 JB917522:JC917522 F917522:G917522 WVN851986:WVO851986 WLR851986:WLS851986 WBV851986:WBW851986 VRZ851986:VSA851986 VID851986:VIE851986 UYH851986:UYI851986 UOL851986:UOM851986 UEP851986:UEQ851986 TUT851986:TUU851986 TKX851986:TKY851986 TBB851986:TBC851986 SRF851986:SRG851986 SHJ851986:SHK851986 RXN851986:RXO851986 RNR851986:RNS851986 RDV851986:RDW851986 QTZ851986:QUA851986 QKD851986:QKE851986 QAH851986:QAI851986 PQL851986:PQM851986 PGP851986:PGQ851986 OWT851986:OWU851986 OMX851986:OMY851986 ODB851986:ODC851986 NTF851986:NTG851986 NJJ851986:NJK851986 MZN851986:MZO851986 MPR851986:MPS851986 MFV851986:MFW851986 LVZ851986:LWA851986 LMD851986:LME851986 LCH851986:LCI851986 KSL851986:KSM851986 KIP851986:KIQ851986 JYT851986:JYU851986 JOX851986:JOY851986 JFB851986:JFC851986 IVF851986:IVG851986 ILJ851986:ILK851986 IBN851986:IBO851986 HRR851986:HRS851986 HHV851986:HHW851986 GXZ851986:GYA851986 GOD851986:GOE851986 GEH851986:GEI851986 FUL851986:FUM851986 FKP851986:FKQ851986 FAT851986:FAU851986 EQX851986:EQY851986 EHB851986:EHC851986 DXF851986:DXG851986 DNJ851986:DNK851986 DDN851986:DDO851986 CTR851986:CTS851986 CJV851986:CJW851986 BZZ851986:CAA851986 BQD851986:BQE851986 BGH851986:BGI851986 AWL851986:AWM851986 AMP851986:AMQ851986 ACT851986:ACU851986 SX851986:SY851986 JB851986:JC851986 F851986:G851986 WVN786450:WVO786450 WLR786450:WLS786450 WBV786450:WBW786450 VRZ786450:VSA786450 VID786450:VIE786450 UYH786450:UYI786450 UOL786450:UOM786450 UEP786450:UEQ786450 TUT786450:TUU786450 TKX786450:TKY786450 TBB786450:TBC786450 SRF786450:SRG786450 SHJ786450:SHK786450 RXN786450:RXO786450 RNR786450:RNS786450 RDV786450:RDW786450 QTZ786450:QUA786450 QKD786450:QKE786450 QAH786450:QAI786450 PQL786450:PQM786450 PGP786450:PGQ786450 OWT786450:OWU786450 OMX786450:OMY786450 ODB786450:ODC786450 NTF786450:NTG786450 NJJ786450:NJK786450 MZN786450:MZO786450 MPR786450:MPS786450 MFV786450:MFW786450 LVZ786450:LWA786450 LMD786450:LME786450 LCH786450:LCI786450 KSL786450:KSM786450 KIP786450:KIQ786450 JYT786450:JYU786450 JOX786450:JOY786450 JFB786450:JFC786450 IVF786450:IVG786450 ILJ786450:ILK786450 IBN786450:IBO786450 HRR786450:HRS786450 HHV786450:HHW786450 GXZ786450:GYA786450 GOD786450:GOE786450 GEH786450:GEI786450 FUL786450:FUM786450 FKP786450:FKQ786450 FAT786450:FAU786450 EQX786450:EQY786450 EHB786450:EHC786450 DXF786450:DXG786450 DNJ786450:DNK786450 DDN786450:DDO786450 CTR786450:CTS786450 CJV786450:CJW786450 BZZ786450:CAA786450 BQD786450:BQE786450 BGH786450:BGI786450 AWL786450:AWM786450 AMP786450:AMQ786450 ACT786450:ACU786450 SX786450:SY786450 JB786450:JC786450 F786450:G786450 WVN720914:WVO720914 WLR720914:WLS720914 WBV720914:WBW720914 VRZ720914:VSA720914 VID720914:VIE720914 UYH720914:UYI720914 UOL720914:UOM720914 UEP720914:UEQ720914 TUT720914:TUU720914 TKX720914:TKY720914 TBB720914:TBC720914 SRF720914:SRG720914 SHJ720914:SHK720914 RXN720914:RXO720914 RNR720914:RNS720914 RDV720914:RDW720914 QTZ720914:QUA720914 QKD720914:QKE720914 QAH720914:QAI720914 PQL720914:PQM720914 PGP720914:PGQ720914 OWT720914:OWU720914 OMX720914:OMY720914 ODB720914:ODC720914 NTF720914:NTG720914 NJJ720914:NJK720914 MZN720914:MZO720914 MPR720914:MPS720914 MFV720914:MFW720914 LVZ720914:LWA720914 LMD720914:LME720914 LCH720914:LCI720914 KSL720914:KSM720914 KIP720914:KIQ720914 JYT720914:JYU720914 JOX720914:JOY720914 JFB720914:JFC720914 IVF720914:IVG720914 ILJ720914:ILK720914 IBN720914:IBO720914 HRR720914:HRS720914 HHV720914:HHW720914 GXZ720914:GYA720914 GOD720914:GOE720914 GEH720914:GEI720914 FUL720914:FUM720914 FKP720914:FKQ720914 FAT720914:FAU720914 EQX720914:EQY720914 EHB720914:EHC720914 DXF720914:DXG720914 DNJ720914:DNK720914 DDN720914:DDO720914 CTR720914:CTS720914 CJV720914:CJW720914 BZZ720914:CAA720914 BQD720914:BQE720914 BGH720914:BGI720914 AWL720914:AWM720914 AMP720914:AMQ720914 ACT720914:ACU720914 SX720914:SY720914 JB720914:JC720914 F720914:G720914 WVN655378:WVO655378 WLR655378:WLS655378 WBV655378:WBW655378 VRZ655378:VSA655378 VID655378:VIE655378 UYH655378:UYI655378 UOL655378:UOM655378 UEP655378:UEQ655378 TUT655378:TUU655378 TKX655378:TKY655378 TBB655378:TBC655378 SRF655378:SRG655378 SHJ655378:SHK655378 RXN655378:RXO655378 RNR655378:RNS655378 RDV655378:RDW655378 QTZ655378:QUA655378 QKD655378:QKE655378 QAH655378:QAI655378 PQL655378:PQM655378 PGP655378:PGQ655378 OWT655378:OWU655378 OMX655378:OMY655378 ODB655378:ODC655378 NTF655378:NTG655378 NJJ655378:NJK655378 MZN655378:MZO655378 MPR655378:MPS655378 MFV655378:MFW655378 LVZ655378:LWA655378 LMD655378:LME655378 LCH655378:LCI655378 KSL655378:KSM655378 KIP655378:KIQ655378 JYT655378:JYU655378 JOX655378:JOY655378 JFB655378:JFC655378 IVF655378:IVG655378 ILJ655378:ILK655378 IBN655378:IBO655378 HRR655378:HRS655378 HHV655378:HHW655378 GXZ655378:GYA655378 GOD655378:GOE655378 GEH655378:GEI655378 FUL655378:FUM655378 FKP655378:FKQ655378 FAT655378:FAU655378 EQX655378:EQY655378 EHB655378:EHC655378 DXF655378:DXG655378 DNJ655378:DNK655378 DDN655378:DDO655378 CTR655378:CTS655378 CJV655378:CJW655378 BZZ655378:CAA655378 BQD655378:BQE655378 BGH655378:BGI655378 AWL655378:AWM655378 AMP655378:AMQ655378 ACT655378:ACU655378 SX655378:SY655378 JB655378:JC655378 F655378:G655378 WVN589842:WVO589842 WLR589842:WLS589842 WBV589842:WBW589842 VRZ589842:VSA589842 VID589842:VIE589842 UYH589842:UYI589842 UOL589842:UOM589842 UEP589842:UEQ589842 TUT589842:TUU589842 TKX589842:TKY589842 TBB589842:TBC589842 SRF589842:SRG589842 SHJ589842:SHK589842 RXN589842:RXO589842 RNR589842:RNS589842 RDV589842:RDW589842 QTZ589842:QUA589842 QKD589842:QKE589842 QAH589842:QAI589842 PQL589842:PQM589842 PGP589842:PGQ589842 OWT589842:OWU589842 OMX589842:OMY589842 ODB589842:ODC589842 NTF589842:NTG589842 NJJ589842:NJK589842 MZN589842:MZO589842 MPR589842:MPS589842 MFV589842:MFW589842 LVZ589842:LWA589842 LMD589842:LME589842 LCH589842:LCI589842 KSL589842:KSM589842 KIP589842:KIQ589842 JYT589842:JYU589842 JOX589842:JOY589842 JFB589842:JFC589842 IVF589842:IVG589842 ILJ589842:ILK589842 IBN589842:IBO589842 HRR589842:HRS589842 HHV589842:HHW589842 GXZ589842:GYA589842 GOD589842:GOE589842 GEH589842:GEI589842 FUL589842:FUM589842 FKP589842:FKQ589842 FAT589842:FAU589842 EQX589842:EQY589842 EHB589842:EHC589842 DXF589842:DXG589842 DNJ589842:DNK589842 DDN589842:DDO589842 CTR589842:CTS589842 CJV589842:CJW589842 BZZ589842:CAA589842 BQD589842:BQE589842 BGH589842:BGI589842 AWL589842:AWM589842 AMP589842:AMQ589842 ACT589842:ACU589842 SX589842:SY589842 JB589842:JC589842 F589842:G589842 WVN524306:WVO524306 WLR524306:WLS524306 WBV524306:WBW524306 VRZ524306:VSA524306 VID524306:VIE524306 UYH524306:UYI524306 UOL524306:UOM524306 UEP524306:UEQ524306 TUT524306:TUU524306 TKX524306:TKY524306 TBB524306:TBC524306 SRF524306:SRG524306 SHJ524306:SHK524306 RXN524306:RXO524306 RNR524306:RNS524306 RDV524306:RDW524306 QTZ524306:QUA524306 QKD524306:QKE524306 QAH524306:QAI524306 PQL524306:PQM524306 PGP524306:PGQ524306 OWT524306:OWU524306 OMX524306:OMY524306 ODB524306:ODC524306 NTF524306:NTG524306 NJJ524306:NJK524306 MZN524306:MZO524306 MPR524306:MPS524306 MFV524306:MFW524306 LVZ524306:LWA524306 LMD524306:LME524306 LCH524306:LCI524306 KSL524306:KSM524306 KIP524306:KIQ524306 JYT524306:JYU524306 JOX524306:JOY524306 JFB524306:JFC524306 IVF524306:IVG524306 ILJ524306:ILK524306 IBN524306:IBO524306 HRR524306:HRS524306 HHV524306:HHW524306 GXZ524306:GYA524306 GOD524306:GOE524306 GEH524306:GEI524306 FUL524306:FUM524306 FKP524306:FKQ524306 FAT524306:FAU524306 EQX524306:EQY524306 EHB524306:EHC524306 DXF524306:DXG524306 DNJ524306:DNK524306 DDN524306:DDO524306 CTR524306:CTS524306 CJV524306:CJW524306 BZZ524306:CAA524306 BQD524306:BQE524306 BGH524306:BGI524306 AWL524306:AWM524306 AMP524306:AMQ524306 ACT524306:ACU524306 SX524306:SY524306 JB524306:JC524306 F524306:G524306 WVN458770:WVO458770 WLR458770:WLS458770 WBV458770:WBW458770 VRZ458770:VSA458770 VID458770:VIE458770 UYH458770:UYI458770 UOL458770:UOM458770 UEP458770:UEQ458770 TUT458770:TUU458770 TKX458770:TKY458770 TBB458770:TBC458770 SRF458770:SRG458770 SHJ458770:SHK458770 RXN458770:RXO458770 RNR458770:RNS458770 RDV458770:RDW458770 QTZ458770:QUA458770 QKD458770:QKE458770 QAH458770:QAI458770 PQL458770:PQM458770 PGP458770:PGQ458770 OWT458770:OWU458770 OMX458770:OMY458770 ODB458770:ODC458770 NTF458770:NTG458770 NJJ458770:NJK458770 MZN458770:MZO458770 MPR458770:MPS458770 MFV458770:MFW458770 LVZ458770:LWA458770 LMD458770:LME458770 LCH458770:LCI458770 KSL458770:KSM458770 KIP458770:KIQ458770 JYT458770:JYU458770 JOX458770:JOY458770 JFB458770:JFC458770 IVF458770:IVG458770 ILJ458770:ILK458770 IBN458770:IBO458770 HRR458770:HRS458770 HHV458770:HHW458770 GXZ458770:GYA458770 GOD458770:GOE458770 GEH458770:GEI458770 FUL458770:FUM458770 FKP458770:FKQ458770 FAT458770:FAU458770 EQX458770:EQY458770 EHB458770:EHC458770 DXF458770:DXG458770 DNJ458770:DNK458770 DDN458770:DDO458770 CTR458770:CTS458770 CJV458770:CJW458770 BZZ458770:CAA458770 BQD458770:BQE458770 BGH458770:BGI458770 AWL458770:AWM458770 AMP458770:AMQ458770 ACT458770:ACU458770 SX458770:SY458770 JB458770:JC458770 F458770:G458770 WVN393234:WVO393234 WLR393234:WLS393234 WBV393234:WBW393234 VRZ393234:VSA393234 VID393234:VIE393234 UYH393234:UYI393234 UOL393234:UOM393234 UEP393234:UEQ393234 TUT393234:TUU393234 TKX393234:TKY393234 TBB393234:TBC393234 SRF393234:SRG393234 SHJ393234:SHK393234 RXN393234:RXO393234 RNR393234:RNS393234 RDV393234:RDW393234 QTZ393234:QUA393234 QKD393234:QKE393234 QAH393234:QAI393234 PQL393234:PQM393234 PGP393234:PGQ393234 OWT393234:OWU393234 OMX393234:OMY393234 ODB393234:ODC393234 NTF393234:NTG393234 NJJ393234:NJK393234 MZN393234:MZO393234 MPR393234:MPS393234 MFV393234:MFW393234 LVZ393234:LWA393234 LMD393234:LME393234 LCH393234:LCI393234 KSL393234:KSM393234 KIP393234:KIQ393234 JYT393234:JYU393234 JOX393234:JOY393234 JFB393234:JFC393234 IVF393234:IVG393234 ILJ393234:ILK393234 IBN393234:IBO393234 HRR393234:HRS393234 HHV393234:HHW393234 GXZ393234:GYA393234 GOD393234:GOE393234 GEH393234:GEI393234 FUL393234:FUM393234 FKP393234:FKQ393234 FAT393234:FAU393234 EQX393234:EQY393234 EHB393234:EHC393234 DXF393234:DXG393234 DNJ393234:DNK393234 DDN393234:DDO393234 CTR393234:CTS393234 CJV393234:CJW393234 BZZ393234:CAA393234 BQD393234:BQE393234 BGH393234:BGI393234 AWL393234:AWM393234 AMP393234:AMQ393234 ACT393234:ACU393234 SX393234:SY393234 JB393234:JC393234 F393234:G393234 WVN327698:WVO327698 WLR327698:WLS327698 WBV327698:WBW327698 VRZ327698:VSA327698 VID327698:VIE327698 UYH327698:UYI327698 UOL327698:UOM327698 UEP327698:UEQ327698 TUT327698:TUU327698 TKX327698:TKY327698 TBB327698:TBC327698 SRF327698:SRG327698 SHJ327698:SHK327698 RXN327698:RXO327698 RNR327698:RNS327698 RDV327698:RDW327698 QTZ327698:QUA327698 QKD327698:QKE327698 QAH327698:QAI327698 PQL327698:PQM327698 PGP327698:PGQ327698 OWT327698:OWU327698 OMX327698:OMY327698 ODB327698:ODC327698 NTF327698:NTG327698 NJJ327698:NJK327698 MZN327698:MZO327698 MPR327698:MPS327698 MFV327698:MFW327698 LVZ327698:LWA327698 LMD327698:LME327698 LCH327698:LCI327698 KSL327698:KSM327698 KIP327698:KIQ327698 JYT327698:JYU327698 JOX327698:JOY327698 JFB327698:JFC327698 IVF327698:IVG327698 ILJ327698:ILK327698 IBN327698:IBO327698 HRR327698:HRS327698 HHV327698:HHW327698 GXZ327698:GYA327698 GOD327698:GOE327698 GEH327698:GEI327698 FUL327698:FUM327698 FKP327698:FKQ327698 FAT327698:FAU327698 EQX327698:EQY327698 EHB327698:EHC327698 DXF327698:DXG327698 DNJ327698:DNK327698 DDN327698:DDO327698 CTR327698:CTS327698 CJV327698:CJW327698 BZZ327698:CAA327698 BQD327698:BQE327698 BGH327698:BGI327698 AWL327698:AWM327698 AMP327698:AMQ327698 ACT327698:ACU327698 SX327698:SY327698 JB327698:JC327698 F327698:G327698 WVN262162:WVO262162 WLR262162:WLS262162 WBV262162:WBW262162 VRZ262162:VSA262162 VID262162:VIE262162 UYH262162:UYI262162 UOL262162:UOM262162 UEP262162:UEQ262162 TUT262162:TUU262162 TKX262162:TKY262162 TBB262162:TBC262162 SRF262162:SRG262162 SHJ262162:SHK262162 RXN262162:RXO262162 RNR262162:RNS262162 RDV262162:RDW262162 QTZ262162:QUA262162 QKD262162:QKE262162 QAH262162:QAI262162 PQL262162:PQM262162 PGP262162:PGQ262162 OWT262162:OWU262162 OMX262162:OMY262162 ODB262162:ODC262162 NTF262162:NTG262162 NJJ262162:NJK262162 MZN262162:MZO262162 MPR262162:MPS262162 MFV262162:MFW262162 LVZ262162:LWA262162 LMD262162:LME262162 LCH262162:LCI262162 KSL262162:KSM262162 KIP262162:KIQ262162 JYT262162:JYU262162 JOX262162:JOY262162 JFB262162:JFC262162 IVF262162:IVG262162 ILJ262162:ILK262162 IBN262162:IBO262162 HRR262162:HRS262162 HHV262162:HHW262162 GXZ262162:GYA262162 GOD262162:GOE262162 GEH262162:GEI262162 FUL262162:FUM262162 FKP262162:FKQ262162 FAT262162:FAU262162 EQX262162:EQY262162 EHB262162:EHC262162 DXF262162:DXG262162 DNJ262162:DNK262162 DDN262162:DDO262162 CTR262162:CTS262162 CJV262162:CJW262162 BZZ262162:CAA262162 BQD262162:BQE262162 BGH262162:BGI262162 AWL262162:AWM262162 AMP262162:AMQ262162 ACT262162:ACU262162 SX262162:SY262162 JB262162:JC262162 F262162:G262162 WVN196626:WVO196626 WLR196626:WLS196626 WBV196626:WBW196626 VRZ196626:VSA196626 VID196626:VIE196626 UYH196626:UYI196626 UOL196626:UOM196626 UEP196626:UEQ196626 TUT196626:TUU196626 TKX196626:TKY196626 TBB196626:TBC196626 SRF196626:SRG196626 SHJ196626:SHK196626 RXN196626:RXO196626 RNR196626:RNS196626 RDV196626:RDW196626 QTZ196626:QUA196626 QKD196626:QKE196626 QAH196626:QAI196626 PQL196626:PQM196626 PGP196626:PGQ196626 OWT196626:OWU196626 OMX196626:OMY196626 ODB196626:ODC196626 NTF196626:NTG196626 NJJ196626:NJK196626 MZN196626:MZO196626 MPR196626:MPS196626 MFV196626:MFW196626 LVZ196626:LWA196626 LMD196626:LME196626 LCH196626:LCI196626 KSL196626:KSM196626 KIP196626:KIQ196626 JYT196626:JYU196626 JOX196626:JOY196626 JFB196626:JFC196626 IVF196626:IVG196626 ILJ196626:ILK196626 IBN196626:IBO196626 HRR196626:HRS196626 HHV196626:HHW196626 GXZ196626:GYA196626 GOD196626:GOE196626 GEH196626:GEI196626 FUL196626:FUM196626 FKP196626:FKQ196626 FAT196626:FAU196626 EQX196626:EQY196626 EHB196626:EHC196626 DXF196626:DXG196626 DNJ196626:DNK196626 DDN196626:DDO196626 CTR196626:CTS196626 CJV196626:CJW196626 BZZ196626:CAA196626 BQD196626:BQE196626 BGH196626:BGI196626 AWL196626:AWM196626 AMP196626:AMQ196626 ACT196626:ACU196626 SX196626:SY196626 JB196626:JC196626 F196626:G196626 WVN131090:WVO131090 WLR131090:WLS131090 WBV131090:WBW131090 VRZ131090:VSA131090 VID131090:VIE131090 UYH131090:UYI131090 UOL131090:UOM131090 UEP131090:UEQ131090 TUT131090:TUU131090 TKX131090:TKY131090 TBB131090:TBC131090 SRF131090:SRG131090 SHJ131090:SHK131090 RXN131090:RXO131090 RNR131090:RNS131090 RDV131090:RDW131090 QTZ131090:QUA131090 QKD131090:QKE131090 QAH131090:QAI131090 PQL131090:PQM131090 PGP131090:PGQ131090 OWT131090:OWU131090 OMX131090:OMY131090 ODB131090:ODC131090 NTF131090:NTG131090 NJJ131090:NJK131090 MZN131090:MZO131090 MPR131090:MPS131090 MFV131090:MFW131090 LVZ131090:LWA131090 LMD131090:LME131090 LCH131090:LCI131090 KSL131090:KSM131090 KIP131090:KIQ131090 JYT131090:JYU131090 JOX131090:JOY131090 JFB131090:JFC131090 IVF131090:IVG131090 ILJ131090:ILK131090 IBN131090:IBO131090 HRR131090:HRS131090 HHV131090:HHW131090 GXZ131090:GYA131090 GOD131090:GOE131090 GEH131090:GEI131090 FUL131090:FUM131090 FKP131090:FKQ131090 FAT131090:FAU131090 EQX131090:EQY131090 EHB131090:EHC131090 DXF131090:DXG131090 DNJ131090:DNK131090 DDN131090:DDO131090 CTR131090:CTS131090 CJV131090:CJW131090 BZZ131090:CAA131090 BQD131090:BQE131090 BGH131090:BGI131090 AWL131090:AWM131090 AMP131090:AMQ131090 ACT131090:ACU131090 SX131090:SY131090 JB131090:JC131090 F131090:G131090 WVN65554:WVO65554 WLR65554:WLS65554 WBV65554:WBW65554 VRZ65554:VSA65554 VID65554:VIE65554 UYH65554:UYI65554 UOL65554:UOM65554 UEP65554:UEQ65554 TUT65554:TUU65554 TKX65554:TKY65554 TBB65554:TBC65554 SRF65554:SRG65554 SHJ65554:SHK65554 RXN65554:RXO65554 RNR65554:RNS65554 RDV65554:RDW65554 QTZ65554:QUA65554 QKD65554:QKE65554 QAH65554:QAI65554 PQL65554:PQM65554 PGP65554:PGQ65554 OWT65554:OWU65554 OMX65554:OMY65554 ODB65554:ODC65554 NTF65554:NTG65554 NJJ65554:NJK65554 MZN65554:MZO65554 MPR65554:MPS65554 MFV65554:MFW65554 LVZ65554:LWA65554 LMD65554:LME65554 LCH65554:LCI65554 KSL65554:KSM65554 KIP65554:KIQ65554 JYT65554:JYU65554 JOX65554:JOY65554 JFB65554:JFC65554 IVF65554:IVG65554 ILJ65554:ILK65554 IBN65554:IBO65554 HRR65554:HRS65554 HHV65554:HHW65554 GXZ65554:GYA65554 GOD65554:GOE65554 GEH65554:GEI65554 FUL65554:FUM65554 FKP65554:FKQ65554 FAT65554:FAU65554 EQX65554:EQY65554 EHB65554:EHC65554 DXF65554:DXG65554 DNJ65554:DNK65554 DDN65554:DDO65554 CTR65554:CTS65554 CJV65554:CJW65554 BZZ65554:CAA65554 BQD65554:BQE65554 BGH65554:BGI65554 AWL65554:AWM65554 AMP65554:AMQ65554 ACT65554:ACU65554 SX65554:SY65554 JB65554:JC65554 WVN56:WVO56 WLR56:WLS56 WBV56:WBW56 VRZ56:VSA56 VID56:VIE56 UYH56:UYI56 UOL56:UOM56 UEP56:UEQ56 TUT56:TUU56 TKX56:TKY56 TBB56:TBC56 SRF56:SRG56 SHJ56:SHK56 RXN56:RXO56 RNR56:RNS56 RDV56:RDW56 QTZ56:QUA56 QKD56:QKE56 QAH56:QAI56 PQL56:PQM56 PGP56:PGQ56 OWT56:OWU56 OMX56:OMY56 ODB56:ODC56 NTF56:NTG56 NJJ56:NJK56 MZN56:MZO56 MPR56:MPS56 MFV56:MFW56 LVZ56:LWA56 LMD56:LME56 LCH56:LCI56 KSL56:KSM56 KIP56:KIQ56 JYT56:JYU56 JOX56:JOY56 JFB56:JFC56 IVF56:IVG56 ILJ56:ILK56 IBN56:IBO56 HRR56:HRS56 HHV56:HHW56 GXZ56:GYA56 GOD56:GOE56 GEH56:GEI56 FUL56:FUM56 FKP56:FKQ56 FAT56:FAU56 EQX56:EQY56 EHB56:EHC56 DXF56:DXG56 DNJ56:DNK56 DDN56:DDO56 CTR56:CTS56 CJV56:CJW56 BZZ56:CAA56 BQD56:BQE56 BGH56:BGI56 AWL56:AWM56 AMP56:AMQ56 ACT56:ACU56 SX56:SY56 JB56:JC56 F56:G56" xr:uid="{DB505FAE-FC7D-4891-BEC0-3E5729FECA53}">
      <formula1>$O$56:$O$56</formula1>
    </dataValidation>
  </dataValidations>
  <printOptions horizontalCentered="1"/>
  <pageMargins left="0.28000000000000003" right="0.33" top="0.4" bottom="0.36" header="0.5" footer="0.5"/>
  <pageSetup scale="80" fitToHeight="0" orientation="portrait" r:id="rId1"/>
  <headerFooter alignWithMargins="0">
    <oddFooter>&amp;RPage &amp;P</oddFooter>
  </headerFooter>
  <rowBreaks count="4" manualBreakCount="4">
    <brk id="64" max="12" man="1"/>
    <brk id="128" max="12" man="1"/>
    <brk id="192" max="12" man="1"/>
    <brk id="261" max="12" man="1"/>
  </rowBreaks>
  <colBreaks count="1" manualBreakCount="1">
    <brk id="13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959F9-51B5-4A9A-B051-0860A3DFB55C}">
  <dimension ref="A1:AK237"/>
  <sheetViews>
    <sheetView tabSelected="1" zoomScaleNormal="100" workbookViewId="0">
      <selection activeCell="L4" sqref="L4"/>
    </sheetView>
  </sheetViews>
  <sheetFormatPr defaultColWidth="9.109375" defaultRowHeight="13.2" x14ac:dyDescent="0.25"/>
  <cols>
    <col min="1" max="1" width="9.109375" style="52"/>
    <col min="2" max="2" width="13.33203125" style="52" bestFit="1" customWidth="1"/>
    <col min="3" max="3" width="13" style="52" bestFit="1" customWidth="1"/>
    <col min="4" max="4" width="10.44140625" style="52" bestFit="1" customWidth="1"/>
    <col min="5" max="5" width="9.33203125" style="52" customWidth="1"/>
    <col min="6" max="6" width="12.6640625" style="52" customWidth="1"/>
    <col min="7" max="7" width="13.109375" style="52" bestFit="1" customWidth="1"/>
    <col min="8" max="8" width="9.6640625" style="52" customWidth="1"/>
    <col min="9" max="9" width="9.33203125" style="52" bestFit="1" customWidth="1"/>
    <col min="10" max="11" width="9.109375" style="52"/>
    <col min="12" max="12" width="13" style="52" customWidth="1"/>
    <col min="13" max="16384" width="9.109375" style="52"/>
  </cols>
  <sheetData>
    <row r="1" spans="1:37" ht="13.8" x14ac:dyDescent="0.3">
      <c r="A1" s="137" t="s">
        <v>48</v>
      </c>
      <c r="B1" s="137"/>
      <c r="C1" s="137"/>
      <c r="D1" s="18" t="s">
        <v>47</v>
      </c>
      <c r="E1" s="195" t="s">
        <v>200</v>
      </c>
      <c r="F1" s="195"/>
      <c r="G1" s="195"/>
      <c r="H1" s="195"/>
      <c r="I1" s="195"/>
      <c r="J1" s="1"/>
      <c r="K1" s="18" t="s">
        <v>46</v>
      </c>
      <c r="L1" s="19">
        <v>649161</v>
      </c>
      <c r="M1" s="1"/>
    </row>
    <row r="2" spans="1:37" ht="13.8" x14ac:dyDescent="0.3">
      <c r="A2" s="137"/>
      <c r="B2" s="137"/>
      <c r="C2" s="137"/>
      <c r="D2" s="18" t="s">
        <v>45</v>
      </c>
      <c r="E2" s="195" t="s">
        <v>201</v>
      </c>
      <c r="F2" s="195"/>
      <c r="G2" s="195"/>
      <c r="H2" s="195"/>
      <c r="I2" s="195"/>
      <c r="J2" s="1"/>
      <c r="K2" s="18" t="s">
        <v>44</v>
      </c>
      <c r="L2" s="19">
        <f>'Abut - Interior'!L194+1</f>
        <v>5</v>
      </c>
      <c r="M2" s="1"/>
    </row>
    <row r="3" spans="1:37" ht="13.8" x14ac:dyDescent="0.3">
      <c r="A3" s="137"/>
      <c r="B3" s="137"/>
      <c r="C3" s="137"/>
      <c r="D3" s="18" t="s">
        <v>43</v>
      </c>
      <c r="E3" s="19" t="s">
        <v>199</v>
      </c>
      <c r="F3" s="18" t="s">
        <v>40</v>
      </c>
      <c r="G3" s="21">
        <v>43320</v>
      </c>
      <c r="H3" s="1"/>
      <c r="I3" s="18" t="s">
        <v>204</v>
      </c>
      <c r="J3" s="19" t="str">
        <f>'Abut - Interior'!J3</f>
        <v>JRE</v>
      </c>
      <c r="K3" s="18" t="s">
        <v>40</v>
      </c>
      <c r="L3" s="17">
        <f>'Abut - Interior'!L3</f>
        <v>44013</v>
      </c>
      <c r="M3" s="1"/>
    </row>
    <row r="4" spans="1:37" ht="24" x14ac:dyDescent="0.3">
      <c r="A4" s="22"/>
      <c r="B4" s="22"/>
      <c r="C4" s="22"/>
      <c r="D4" s="18" t="s">
        <v>42</v>
      </c>
      <c r="E4" s="19" t="s">
        <v>198</v>
      </c>
      <c r="F4" s="18" t="s">
        <v>40</v>
      </c>
      <c r="G4" s="21">
        <v>43385</v>
      </c>
      <c r="H4" s="45">
        <v>1</v>
      </c>
      <c r="I4" s="18" t="s">
        <v>41</v>
      </c>
      <c r="J4" s="19" t="str">
        <f>'Abut - Interior'!J4</f>
        <v>RWB</v>
      </c>
      <c r="K4" s="18" t="s">
        <v>40</v>
      </c>
      <c r="L4" s="17">
        <f>'Abut - Interior'!L4</f>
        <v>44015</v>
      </c>
      <c r="M4" s="1"/>
    </row>
    <row r="5" spans="1:37" ht="13.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37" ht="13.8" x14ac:dyDescent="0.3">
      <c r="A6" s="15" t="s">
        <v>39</v>
      </c>
      <c r="B6" s="194" t="s">
        <v>200</v>
      </c>
      <c r="C6" s="194"/>
      <c r="D6" s="16" t="s">
        <v>38</v>
      </c>
      <c r="E6" s="196" t="s">
        <v>197</v>
      </c>
      <c r="F6" s="196"/>
      <c r="G6" s="16" t="s">
        <v>37</v>
      </c>
      <c r="H6" s="197" t="s">
        <v>196</v>
      </c>
      <c r="I6" s="198"/>
      <c r="J6" s="16" t="s">
        <v>36</v>
      </c>
      <c r="K6" s="194" t="s">
        <v>195</v>
      </c>
      <c r="L6" s="194"/>
      <c r="M6" s="1"/>
    </row>
    <row r="7" spans="1:37" ht="13.8" x14ac:dyDescent="0.3">
      <c r="A7" s="1"/>
      <c r="B7" s="1"/>
      <c r="C7" s="1"/>
      <c r="D7" s="1"/>
      <c r="E7" s="43"/>
      <c r="F7" s="1"/>
      <c r="G7" s="1"/>
      <c r="H7" s="1"/>
      <c r="I7" s="1"/>
      <c r="J7" s="1"/>
      <c r="K7" s="1"/>
      <c r="L7" s="1"/>
      <c r="M7" s="1"/>
    </row>
    <row r="8" spans="1:37" s="76" customFormat="1" ht="15.6" x14ac:dyDescent="0.3">
      <c r="A8" s="199" t="s">
        <v>237</v>
      </c>
      <c r="B8" s="199"/>
      <c r="C8" s="199"/>
      <c r="D8" s="199"/>
      <c r="E8" s="199"/>
      <c r="F8" s="199"/>
      <c r="G8" s="95"/>
      <c r="H8" s="96"/>
      <c r="I8" s="97"/>
      <c r="J8" s="98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</row>
    <row r="9" spans="1:37" s="76" customFormat="1" x14ac:dyDescent="0.25">
      <c r="A9" s="200" t="s">
        <v>218</v>
      </c>
      <c r="B9" s="200"/>
      <c r="C9" s="200"/>
      <c r="D9" s="200"/>
      <c r="E9" s="200"/>
      <c r="F9" s="200"/>
      <c r="G9" s="95"/>
      <c r="H9" s="96"/>
      <c r="I9" s="97"/>
      <c r="J9" s="98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</row>
    <row r="10" spans="1:37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</row>
    <row r="11" spans="1:37" ht="13.8" x14ac:dyDescent="0.25">
      <c r="A11" s="112" t="s">
        <v>226</v>
      </c>
      <c r="B11" s="98"/>
      <c r="C11" s="201"/>
      <c r="D11" s="201"/>
      <c r="E11" s="107"/>
      <c r="F11" s="52" t="s">
        <v>226</v>
      </c>
      <c r="H11" s="98" t="s">
        <v>227</v>
      </c>
      <c r="I11" s="100">
        <f>'Abut - Interior'!F48</f>
        <v>5</v>
      </c>
      <c r="J11" s="98"/>
    </row>
    <row r="12" spans="1:37" x14ac:dyDescent="0.25">
      <c r="A12" s="98"/>
      <c r="B12" s="98"/>
      <c r="C12" s="95"/>
      <c r="D12" s="101"/>
      <c r="E12" s="107" t="s">
        <v>265</v>
      </c>
      <c r="F12" s="101">
        <f>'Abut - Interior'!F59:G59</f>
        <v>62.550000000000004</v>
      </c>
      <c r="G12" s="98"/>
      <c r="H12" s="98"/>
      <c r="I12" s="98"/>
      <c r="J12" s="98"/>
    </row>
    <row r="13" spans="1:37" x14ac:dyDescent="0.25">
      <c r="A13" s="98"/>
      <c r="B13" s="98"/>
      <c r="C13" s="95"/>
      <c r="D13" s="101"/>
      <c r="E13" s="107" t="s">
        <v>266</v>
      </c>
      <c r="F13" s="101">
        <f>'Abut - Interior'!F60:G60</f>
        <v>49.62</v>
      </c>
      <c r="G13" s="98"/>
      <c r="H13" s="98"/>
      <c r="I13" s="98"/>
      <c r="J13" s="98"/>
    </row>
    <row r="14" spans="1:37" x14ac:dyDescent="0.25">
      <c r="A14" s="98"/>
      <c r="B14" s="98"/>
      <c r="C14" s="98"/>
      <c r="D14" s="98"/>
      <c r="E14" s="95" t="s">
        <v>213</v>
      </c>
      <c r="F14" s="101">
        <f>SUM(F12:F13)</f>
        <v>112.17</v>
      </c>
      <c r="G14" s="98"/>
      <c r="H14" s="98"/>
      <c r="I14" s="98"/>
      <c r="J14" s="98"/>
    </row>
    <row r="15" spans="1:37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37" ht="13.8" x14ac:dyDescent="0.25">
      <c r="A16" s="110" t="s">
        <v>229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37" x14ac:dyDescent="0.25">
      <c r="A17" s="99"/>
      <c r="B17" s="98"/>
      <c r="C17" s="98"/>
      <c r="D17" s="98"/>
      <c r="E17" s="98"/>
      <c r="F17" s="98"/>
      <c r="G17" s="98"/>
      <c r="H17" s="98"/>
      <c r="I17" s="98"/>
      <c r="J17" s="98"/>
    </row>
    <row r="18" spans="1:37" x14ac:dyDescent="0.25">
      <c r="A18" s="99"/>
      <c r="B18" s="53" t="s">
        <v>214</v>
      </c>
      <c r="C18" s="127" t="s">
        <v>215</v>
      </c>
      <c r="D18" s="56" t="s">
        <v>222</v>
      </c>
      <c r="E18" s="127">
        <v>9.75</v>
      </c>
      <c r="F18" s="52" t="s">
        <v>209</v>
      </c>
      <c r="G18" s="98"/>
      <c r="H18" s="98"/>
      <c r="I18" s="98"/>
      <c r="J18" s="98"/>
    </row>
    <row r="19" spans="1:37" x14ac:dyDescent="0.25">
      <c r="A19" s="99"/>
      <c r="B19" s="53"/>
      <c r="D19" s="56" t="s">
        <v>221</v>
      </c>
      <c r="E19" s="127">
        <v>10.125</v>
      </c>
      <c r="F19" s="52" t="s">
        <v>209</v>
      </c>
      <c r="G19" s="98"/>
      <c r="H19" s="98"/>
      <c r="I19" s="98"/>
      <c r="J19" s="98"/>
    </row>
    <row r="20" spans="1:37" x14ac:dyDescent="0.25">
      <c r="A20" s="99"/>
      <c r="B20" s="99"/>
      <c r="C20" s="98"/>
      <c r="D20" s="98"/>
      <c r="E20" s="98"/>
      <c r="F20" s="98"/>
      <c r="G20" s="98"/>
      <c r="H20" s="98"/>
      <c r="I20" s="98"/>
      <c r="J20" s="98"/>
    </row>
    <row r="21" spans="1:37" x14ac:dyDescent="0.25">
      <c r="A21" s="99"/>
      <c r="B21" s="98"/>
      <c r="C21" s="98" t="s">
        <v>267</v>
      </c>
      <c r="D21" s="98"/>
      <c r="E21" s="98"/>
      <c r="F21" s="98"/>
      <c r="G21" s="98"/>
      <c r="H21" s="105"/>
      <c r="I21" s="105"/>
      <c r="J21" s="98"/>
    </row>
    <row r="22" spans="1:37" s="76" customFormat="1" x14ac:dyDescent="0.25">
      <c r="A22" s="99"/>
      <c r="B22" s="98"/>
      <c r="C22" s="98"/>
      <c r="D22" s="98"/>
      <c r="E22" s="98"/>
      <c r="F22" s="98"/>
      <c r="G22" s="98"/>
      <c r="H22" s="105"/>
      <c r="I22" s="105"/>
      <c r="J22" s="98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</row>
    <row r="23" spans="1:37" s="76" customFormat="1" x14ac:dyDescent="0.25">
      <c r="A23" s="99"/>
      <c r="B23" s="98" t="s">
        <v>212</v>
      </c>
      <c r="C23" s="98"/>
      <c r="D23" s="98"/>
      <c r="E23" s="98"/>
      <c r="F23" s="98"/>
      <c r="G23" s="98"/>
      <c r="H23" s="105"/>
      <c r="I23" s="105"/>
      <c r="J23" s="98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</row>
    <row r="24" spans="1:37" s="76" customFormat="1" ht="15.6" x14ac:dyDescent="0.35">
      <c r="A24" s="98"/>
      <c r="B24" s="103"/>
      <c r="C24" s="95" t="s">
        <v>216</v>
      </c>
      <c r="D24" s="104">
        <f>'Abut - Interior'!L299</f>
        <v>16.5</v>
      </c>
      <c r="E24" s="98" t="s">
        <v>207</v>
      </c>
      <c r="F24" s="98"/>
      <c r="H24" s="105"/>
      <c r="I24" s="105"/>
      <c r="J24" s="98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</row>
    <row r="25" spans="1:37" s="76" customFormat="1" ht="15.6" x14ac:dyDescent="0.35">
      <c r="A25" s="106"/>
      <c r="B25" s="98"/>
      <c r="C25" s="95" t="s">
        <v>217</v>
      </c>
      <c r="D25" s="104">
        <f>'Abut - Interior'!L300</f>
        <v>14.5</v>
      </c>
      <c r="E25" s="98" t="s">
        <v>207</v>
      </c>
      <c r="F25" s="98"/>
      <c r="H25" s="105"/>
      <c r="I25" s="105"/>
      <c r="J25" s="98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</row>
    <row r="26" spans="1:37" s="76" customFormat="1" x14ac:dyDescent="0.25">
      <c r="A26" s="106"/>
      <c r="B26" s="98"/>
      <c r="C26" s="95"/>
      <c r="D26" s="104"/>
      <c r="E26" s="98"/>
      <c r="F26" s="98"/>
      <c r="G26" s="98"/>
      <c r="H26" s="105"/>
      <c r="I26" s="105"/>
      <c r="J26" s="98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</row>
    <row r="27" spans="1:37" s="76" customFormat="1" x14ac:dyDescent="0.25">
      <c r="A27" s="106"/>
      <c r="B27" s="98"/>
      <c r="C27" s="95" t="s">
        <v>219</v>
      </c>
      <c r="E27" s="113" t="s">
        <v>220</v>
      </c>
      <c r="F27" s="98">
        <f>(D25-E19)/2</f>
        <v>2.1875</v>
      </c>
      <c r="G27" s="98" t="s">
        <v>209</v>
      </c>
      <c r="H27" s="105"/>
      <c r="I27" s="105"/>
      <c r="J27" s="98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</row>
    <row r="28" spans="1:37" s="76" customFormat="1" x14ac:dyDescent="0.25">
      <c r="A28" s="106"/>
      <c r="B28" s="98"/>
      <c r="C28" s="95"/>
      <c r="E28" s="113" t="s">
        <v>238</v>
      </c>
      <c r="F28" s="98">
        <f>10-E18/2</f>
        <v>5.125</v>
      </c>
      <c r="G28" s="98" t="s">
        <v>209</v>
      </c>
      <c r="H28" s="105"/>
      <c r="I28" s="105"/>
      <c r="J28" s="98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</row>
    <row r="29" spans="1:37" s="76" customFormat="1" x14ac:dyDescent="0.25">
      <c r="A29" s="106"/>
      <c r="B29" s="98"/>
      <c r="C29" s="95"/>
      <c r="E29" s="98" t="s">
        <v>239</v>
      </c>
      <c r="F29" s="98"/>
      <c r="G29" s="98"/>
      <c r="H29" s="105"/>
      <c r="I29" s="105"/>
      <c r="J29" s="98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</row>
    <row r="30" spans="1:37" s="76" customFormat="1" x14ac:dyDescent="0.25">
      <c r="A30" s="99"/>
      <c r="B30" s="98" t="s">
        <v>211</v>
      </c>
      <c r="C30" s="98"/>
      <c r="D30" s="98"/>
      <c r="E30" s="98"/>
      <c r="F30" s="98"/>
      <c r="G30" s="98"/>
      <c r="H30" s="105"/>
      <c r="I30" s="105"/>
      <c r="J30" s="98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</row>
    <row r="31" spans="1:37" s="76" customFormat="1" x14ac:dyDescent="0.25">
      <c r="A31" s="99"/>
      <c r="B31" s="98"/>
      <c r="C31" s="98"/>
      <c r="D31" s="98"/>
      <c r="E31" s="98"/>
      <c r="F31" s="98"/>
      <c r="G31" s="98"/>
      <c r="H31" s="105"/>
      <c r="I31" s="105"/>
      <c r="J31" s="98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</row>
    <row r="32" spans="1:37" s="76" customFormat="1" x14ac:dyDescent="0.25">
      <c r="A32" s="99"/>
      <c r="B32" s="98"/>
      <c r="C32" s="98"/>
      <c r="D32" s="98"/>
      <c r="E32" s="98"/>
      <c r="F32" s="98"/>
      <c r="G32" s="98"/>
      <c r="H32" s="105"/>
      <c r="I32" s="105"/>
      <c r="J32" s="98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</row>
    <row r="33" spans="1:37" s="76" customFormat="1" x14ac:dyDescent="0.25">
      <c r="A33" s="99"/>
      <c r="B33" s="98"/>
      <c r="C33" s="98"/>
      <c r="D33" s="98"/>
      <c r="E33" s="98"/>
      <c r="F33" s="98"/>
      <c r="G33" s="98"/>
      <c r="H33" s="105"/>
      <c r="I33" s="105"/>
      <c r="J33" s="98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</row>
    <row r="34" spans="1:37" s="76" customFormat="1" x14ac:dyDescent="0.25">
      <c r="A34" s="99"/>
      <c r="B34" s="98"/>
      <c r="C34" s="98"/>
      <c r="D34" s="98"/>
      <c r="E34" s="98"/>
      <c r="F34" s="98"/>
      <c r="G34" s="98"/>
      <c r="H34" s="105"/>
      <c r="I34" s="105"/>
      <c r="J34" s="98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</row>
    <row r="35" spans="1:37" s="76" customFormat="1" ht="16.2" x14ac:dyDescent="0.25">
      <c r="A35" s="99"/>
      <c r="B35" s="95" t="s">
        <v>223</v>
      </c>
      <c r="C35" s="98">
        <f>F27</f>
        <v>2.1875</v>
      </c>
      <c r="D35" s="98" t="s">
        <v>209</v>
      </c>
      <c r="F35" s="95" t="s">
        <v>224</v>
      </c>
      <c r="G35" s="98">
        <f>D24*D25</f>
        <v>239.25</v>
      </c>
      <c r="H35" s="111" t="s">
        <v>225</v>
      </c>
      <c r="I35" s="105"/>
      <c r="J35" s="98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</row>
    <row r="36" spans="1:37" s="76" customFormat="1" x14ac:dyDescent="0.25">
      <c r="A36" s="99"/>
      <c r="B36" s="98"/>
      <c r="C36" s="98"/>
      <c r="D36" s="98"/>
      <c r="E36" s="98"/>
      <c r="F36" s="98"/>
      <c r="G36" s="98"/>
      <c r="H36" s="105"/>
      <c r="I36" s="105"/>
      <c r="J36" s="98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</row>
    <row r="37" spans="1:37" s="76" customFormat="1" x14ac:dyDescent="0.25">
      <c r="A37" s="99"/>
      <c r="B37" s="98" t="s">
        <v>210</v>
      </c>
      <c r="C37" s="98"/>
      <c r="D37" s="98"/>
      <c r="E37" s="98"/>
      <c r="F37" s="98"/>
      <c r="G37" s="98"/>
      <c r="H37" s="105"/>
      <c r="I37" s="105"/>
      <c r="J37" s="98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</row>
    <row r="38" spans="1:37" s="76" customFormat="1" x14ac:dyDescent="0.25">
      <c r="A38" s="99"/>
      <c r="B38" s="98"/>
      <c r="C38" s="98"/>
      <c r="D38" s="98"/>
      <c r="E38" s="98"/>
      <c r="F38" s="98"/>
      <c r="G38" s="98"/>
      <c r="H38" s="105"/>
      <c r="I38" s="105"/>
      <c r="J38" s="98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</row>
    <row r="39" spans="1:37" ht="15.6" x14ac:dyDescent="0.35">
      <c r="A39" s="99"/>
      <c r="B39" s="98"/>
      <c r="C39" s="98"/>
      <c r="D39" s="128">
        <f>((((2*(F14))*((C35))^2))/(0.9*50*(G35)))^0.5</f>
        <v>0.31576878012379689</v>
      </c>
      <c r="E39" s="52" t="s">
        <v>209</v>
      </c>
      <c r="F39" s="52" t="s">
        <v>268</v>
      </c>
      <c r="G39" s="129">
        <v>1</v>
      </c>
      <c r="H39" s="52" t="s">
        <v>209</v>
      </c>
      <c r="I39" s="52" t="s">
        <v>269</v>
      </c>
      <c r="J39" s="98"/>
    </row>
    <row r="40" spans="1:37" x14ac:dyDescent="0.25">
      <c r="A40" s="99"/>
      <c r="B40" s="98"/>
      <c r="C40" s="98"/>
      <c r="H40" s="76"/>
      <c r="I40" s="76"/>
      <c r="J40" s="98"/>
    </row>
    <row r="41" spans="1:37" ht="15.6" x14ac:dyDescent="0.35">
      <c r="A41" s="99"/>
      <c r="B41" s="98"/>
      <c r="C41" s="95" t="s">
        <v>208</v>
      </c>
      <c r="D41" s="130">
        <f>MAX(D39,G39)</f>
        <v>1</v>
      </c>
      <c r="E41" s="52" t="s">
        <v>228</v>
      </c>
      <c r="H41" s="76"/>
      <c r="I41" s="76"/>
      <c r="J41" s="98"/>
    </row>
    <row r="42" spans="1:37" x14ac:dyDescent="0.25">
      <c r="A42" s="98"/>
      <c r="B42" s="98"/>
      <c r="C42" s="98"/>
      <c r="D42" s="98"/>
      <c r="E42" s="98"/>
      <c r="F42" s="95"/>
      <c r="G42" s="102"/>
      <c r="H42" s="108"/>
      <c r="I42" s="109"/>
      <c r="J42" s="98"/>
    </row>
    <row r="43" spans="1:37" ht="13.8" x14ac:dyDescent="0.25">
      <c r="A43" s="110" t="s">
        <v>230</v>
      </c>
      <c r="B43" s="98"/>
      <c r="C43" s="98"/>
      <c r="D43" s="98"/>
      <c r="E43" s="98"/>
      <c r="F43" s="95"/>
      <c r="G43" s="102"/>
      <c r="H43" s="108"/>
      <c r="I43" s="109"/>
      <c r="J43" s="98"/>
    </row>
    <row r="44" spans="1:37" x14ac:dyDescent="0.25">
      <c r="A44" s="98"/>
      <c r="B44" s="103"/>
      <c r="C44" s="98"/>
      <c r="D44" s="98"/>
      <c r="E44" s="98"/>
      <c r="F44" s="95"/>
      <c r="G44" s="102"/>
      <c r="H44" s="108"/>
      <c r="I44" s="109"/>
      <c r="J44" s="98"/>
    </row>
    <row r="45" spans="1:37" ht="15.6" x14ac:dyDescent="0.35">
      <c r="C45" s="95" t="s">
        <v>231</v>
      </c>
      <c r="D45" s="104">
        <f>'Abut - Interior'!L299</f>
        <v>16.5</v>
      </c>
      <c r="E45" s="98" t="s">
        <v>207</v>
      </c>
    </row>
    <row r="46" spans="1:37" ht="15.6" x14ac:dyDescent="0.35">
      <c r="C46" s="95" t="s">
        <v>232</v>
      </c>
      <c r="D46" s="104">
        <f>'Abut - Interior'!L300</f>
        <v>14.5</v>
      </c>
      <c r="E46" s="98" t="s">
        <v>207</v>
      </c>
    </row>
    <row r="47" spans="1:37" x14ac:dyDescent="0.25">
      <c r="C47" s="56"/>
      <c r="D47" s="72"/>
    </row>
    <row r="48" spans="1:37" x14ac:dyDescent="0.25">
      <c r="B48" s="95" t="s">
        <v>219</v>
      </c>
      <c r="D48" s="113" t="s">
        <v>233</v>
      </c>
      <c r="E48" s="52">
        <f>(D45-E18)/2</f>
        <v>3.375</v>
      </c>
      <c r="F48" s="98" t="s">
        <v>234</v>
      </c>
    </row>
    <row r="49" spans="1:9" x14ac:dyDescent="0.25">
      <c r="C49" s="56"/>
      <c r="D49" s="113" t="s">
        <v>220</v>
      </c>
      <c r="E49" s="52">
        <f>(D46-E19)/2</f>
        <v>2.1875</v>
      </c>
      <c r="F49" s="98" t="s">
        <v>209</v>
      </c>
    </row>
    <row r="50" spans="1:9" x14ac:dyDescent="0.25">
      <c r="C50" s="56"/>
      <c r="D50" s="94"/>
    </row>
    <row r="51" spans="1:9" ht="16.2" x14ac:dyDescent="0.25">
      <c r="C51" s="56" t="s">
        <v>235</v>
      </c>
      <c r="D51" s="114">
        <f>E48</f>
        <v>3.375</v>
      </c>
      <c r="E51" s="86"/>
      <c r="F51" s="95" t="s">
        <v>224</v>
      </c>
      <c r="G51" s="52">
        <f>D45*D46</f>
        <v>239.25</v>
      </c>
      <c r="H51" s="111" t="s">
        <v>225</v>
      </c>
    </row>
    <row r="52" spans="1:9" x14ac:dyDescent="0.25">
      <c r="F52" s="86"/>
    </row>
    <row r="53" spans="1:9" x14ac:dyDescent="0.25">
      <c r="A53" s="68"/>
      <c r="C53" s="89"/>
      <c r="F53" s="93"/>
    </row>
    <row r="54" spans="1:9" ht="15.6" x14ac:dyDescent="0.35">
      <c r="A54" s="88"/>
      <c r="B54" s="92"/>
      <c r="D54" s="128">
        <f>((((2*(F14))*((D51))^2))/(0.9*50*(G51)))^0.5</f>
        <v>0.48718611790528665</v>
      </c>
      <c r="E54" s="52" t="s">
        <v>207</v>
      </c>
      <c r="F54" s="52" t="s">
        <v>268</v>
      </c>
      <c r="G54" s="129">
        <v>1</v>
      </c>
      <c r="H54" s="52" t="s">
        <v>209</v>
      </c>
      <c r="I54" s="52" t="s">
        <v>269</v>
      </c>
    </row>
    <row r="55" spans="1:9" x14ac:dyDescent="0.25">
      <c r="A55" s="88"/>
      <c r="B55" s="92"/>
    </row>
    <row r="56" spans="1:9" x14ac:dyDescent="0.25">
      <c r="A56" s="88"/>
      <c r="B56" s="92"/>
    </row>
    <row r="57" spans="1:9" x14ac:dyDescent="0.25">
      <c r="A57" s="88"/>
      <c r="B57" s="92"/>
      <c r="C57" s="89"/>
      <c r="D57" s="56" t="s">
        <v>236</v>
      </c>
      <c r="E57" s="114">
        <f>MAX(D54,G54)</f>
        <v>1</v>
      </c>
      <c r="F57" s="52" t="s">
        <v>270</v>
      </c>
    </row>
    <row r="58" spans="1:9" x14ac:dyDescent="0.25">
      <c r="D58" s="92"/>
      <c r="E58" s="89"/>
    </row>
    <row r="61" spans="1:9" x14ac:dyDescent="0.25">
      <c r="A61" s="53"/>
    </row>
    <row r="63" spans="1:9" x14ac:dyDescent="0.25">
      <c r="D63" s="91"/>
      <c r="E63" s="86"/>
      <c r="F63" s="85"/>
      <c r="H63" s="84"/>
    </row>
    <row r="66" spans="1:9" x14ac:dyDescent="0.25">
      <c r="D66" s="91"/>
      <c r="E66" s="86"/>
      <c r="F66" s="85"/>
      <c r="H66" s="84"/>
    </row>
    <row r="71" spans="1:9" x14ac:dyDescent="0.25">
      <c r="A71" s="53"/>
    </row>
    <row r="73" spans="1:9" x14ac:dyDescent="0.25">
      <c r="B73" s="88"/>
      <c r="C73" s="90"/>
      <c r="D73" s="89"/>
      <c r="I73" s="84"/>
    </row>
    <row r="74" spans="1:9" x14ac:dyDescent="0.25">
      <c r="B74" s="88"/>
      <c r="C74" s="90"/>
      <c r="D74" s="89"/>
      <c r="I74" s="84"/>
    </row>
    <row r="79" spans="1:9" x14ac:dyDescent="0.25">
      <c r="A79" s="53"/>
    </row>
    <row r="80" spans="1:9" x14ac:dyDescent="0.25">
      <c r="G80" s="56"/>
      <c r="H80" s="71"/>
    </row>
    <row r="81" spans="1:9" x14ac:dyDescent="0.25">
      <c r="D81" s="64"/>
      <c r="G81" s="56"/>
      <c r="H81" s="64"/>
      <c r="I81" s="76"/>
    </row>
    <row r="82" spans="1:9" x14ac:dyDescent="0.25">
      <c r="D82" s="64"/>
      <c r="G82" s="88"/>
      <c r="H82" s="87"/>
      <c r="I82" s="64"/>
    </row>
    <row r="83" spans="1:9" x14ac:dyDescent="0.25">
      <c r="G83" s="88"/>
      <c r="H83" s="87"/>
      <c r="I83" s="74"/>
    </row>
    <row r="84" spans="1:9" x14ac:dyDescent="0.25">
      <c r="G84" s="56"/>
      <c r="H84" s="64"/>
      <c r="I84" s="74"/>
    </row>
    <row r="85" spans="1:9" x14ac:dyDescent="0.25">
      <c r="G85" s="56"/>
      <c r="H85" s="64"/>
      <c r="I85" s="74"/>
    </row>
    <row r="86" spans="1:9" x14ac:dyDescent="0.25">
      <c r="I86" s="74"/>
    </row>
    <row r="87" spans="1:9" x14ac:dyDescent="0.25">
      <c r="A87" s="53"/>
      <c r="I87" s="74"/>
    </row>
    <row r="88" spans="1:9" x14ac:dyDescent="0.25">
      <c r="I88" s="69"/>
    </row>
    <row r="89" spans="1:9" x14ac:dyDescent="0.25">
      <c r="C89" s="56"/>
      <c r="D89" s="71"/>
      <c r="I89" s="59"/>
    </row>
    <row r="90" spans="1:9" x14ac:dyDescent="0.25">
      <c r="C90" s="56"/>
      <c r="D90" s="71"/>
      <c r="I90" s="74"/>
    </row>
    <row r="91" spans="1:9" x14ac:dyDescent="0.25">
      <c r="I91" s="74"/>
    </row>
    <row r="92" spans="1:9" x14ac:dyDescent="0.25">
      <c r="D92" s="64"/>
      <c r="F92" s="86"/>
      <c r="G92" s="85"/>
      <c r="I92" s="74"/>
    </row>
    <row r="93" spans="1:9" x14ac:dyDescent="0.25">
      <c r="D93" s="64"/>
      <c r="F93" s="86"/>
      <c r="G93" s="85"/>
      <c r="I93" s="74"/>
    </row>
    <row r="94" spans="1:9" x14ac:dyDescent="0.25">
      <c r="I94" s="74"/>
    </row>
    <row r="95" spans="1:9" x14ac:dyDescent="0.25">
      <c r="C95" s="83"/>
      <c r="D95" s="84"/>
      <c r="I95" s="74"/>
    </row>
    <row r="96" spans="1:9" x14ac:dyDescent="0.25">
      <c r="C96" s="83"/>
      <c r="D96" s="82"/>
      <c r="E96" s="82"/>
      <c r="F96" s="81"/>
      <c r="I96" s="74"/>
    </row>
    <row r="97" spans="1:9" x14ac:dyDescent="0.25">
      <c r="C97" s="80"/>
      <c r="D97" s="79"/>
      <c r="E97" s="78"/>
      <c r="I97" s="74"/>
    </row>
    <row r="98" spans="1:9" x14ac:dyDescent="0.25">
      <c r="I98" s="74"/>
    </row>
    <row r="99" spans="1:9" x14ac:dyDescent="0.25">
      <c r="I99" s="74"/>
    </row>
    <row r="100" spans="1:9" x14ac:dyDescent="0.25">
      <c r="A100" s="53"/>
      <c r="C100" s="56"/>
      <c r="D100" s="77"/>
      <c r="H100" s="76"/>
      <c r="I100" s="74"/>
    </row>
    <row r="101" spans="1:9" x14ac:dyDescent="0.25">
      <c r="H101" s="56"/>
      <c r="I101" s="74"/>
    </row>
    <row r="102" spans="1:9" x14ac:dyDescent="0.25">
      <c r="B102" s="68"/>
      <c r="D102" s="56"/>
      <c r="E102" s="58"/>
      <c r="F102" s="57"/>
      <c r="G102" s="57"/>
      <c r="H102" s="57"/>
      <c r="I102" s="74"/>
    </row>
    <row r="103" spans="1:9" x14ac:dyDescent="0.25">
      <c r="B103" s="56"/>
      <c r="D103" s="56"/>
      <c r="E103" s="58"/>
      <c r="F103" s="57"/>
      <c r="G103" s="57"/>
      <c r="H103" s="57"/>
      <c r="I103" s="74"/>
    </row>
    <row r="104" spans="1:9" x14ac:dyDescent="0.25">
      <c r="D104" s="56"/>
      <c r="E104" s="58"/>
      <c r="F104" s="57"/>
      <c r="G104" s="57"/>
      <c r="H104" s="57"/>
      <c r="I104" s="74"/>
    </row>
    <row r="105" spans="1:9" x14ac:dyDescent="0.25">
      <c r="B105" s="56"/>
      <c r="C105" s="64"/>
      <c r="D105" s="65"/>
      <c r="E105" s="58"/>
      <c r="F105" s="57"/>
      <c r="G105" s="57"/>
      <c r="H105" s="57"/>
      <c r="I105" s="74"/>
    </row>
    <row r="106" spans="1:9" x14ac:dyDescent="0.25">
      <c r="B106" s="56"/>
      <c r="C106" s="64"/>
      <c r="D106" s="65"/>
      <c r="E106" s="58"/>
      <c r="F106" s="57"/>
      <c r="G106" s="57"/>
      <c r="H106" s="57"/>
      <c r="I106" s="74"/>
    </row>
    <row r="107" spans="1:9" x14ac:dyDescent="0.25">
      <c r="B107" s="56"/>
      <c r="D107" s="56"/>
      <c r="E107" s="64"/>
      <c r="F107" s="57"/>
      <c r="G107" s="57"/>
      <c r="H107" s="75"/>
      <c r="I107" s="74"/>
    </row>
    <row r="108" spans="1:9" x14ac:dyDescent="0.25">
      <c r="D108" s="56"/>
      <c r="E108" s="64"/>
      <c r="F108" s="57"/>
      <c r="G108" s="57"/>
      <c r="H108" s="63"/>
      <c r="I108" s="74"/>
    </row>
    <row r="109" spans="1:9" x14ac:dyDescent="0.25">
      <c r="B109" s="56"/>
      <c r="C109" s="64"/>
      <c r="D109" s="65"/>
      <c r="E109" s="58"/>
      <c r="F109" s="57"/>
      <c r="G109" s="57"/>
      <c r="H109" s="57"/>
      <c r="I109" s="74"/>
    </row>
    <row r="110" spans="1:9" x14ac:dyDescent="0.25">
      <c r="B110" s="56"/>
      <c r="C110" s="64"/>
      <c r="D110" s="65"/>
      <c r="E110" s="58"/>
      <c r="F110" s="57"/>
      <c r="G110" s="57"/>
      <c r="H110" s="57"/>
      <c r="I110" s="74"/>
    </row>
    <row r="111" spans="1:9" x14ac:dyDescent="0.25">
      <c r="D111" s="56"/>
      <c r="E111" s="58"/>
      <c r="F111" s="57"/>
      <c r="G111" s="57"/>
      <c r="H111" s="57"/>
      <c r="I111" s="74"/>
    </row>
    <row r="112" spans="1:9" x14ac:dyDescent="0.25">
      <c r="D112" s="56"/>
      <c r="E112" s="58"/>
      <c r="F112" s="57"/>
      <c r="G112" s="57"/>
      <c r="H112" s="57"/>
      <c r="I112" s="74"/>
    </row>
    <row r="113" spans="2:9" x14ac:dyDescent="0.25">
      <c r="B113" s="68"/>
      <c r="D113" s="56"/>
      <c r="E113" s="58"/>
      <c r="F113" s="57"/>
      <c r="G113" s="57"/>
      <c r="H113" s="57"/>
      <c r="I113" s="73"/>
    </row>
    <row r="114" spans="2:9" x14ac:dyDescent="0.25">
      <c r="B114" s="56"/>
      <c r="D114" s="56"/>
      <c r="E114" s="58"/>
      <c r="F114" s="57"/>
      <c r="G114" s="57"/>
      <c r="H114" s="57"/>
      <c r="I114" s="72"/>
    </row>
    <row r="115" spans="2:9" x14ac:dyDescent="0.25">
      <c r="D115" s="56"/>
      <c r="E115" s="58"/>
      <c r="F115" s="57"/>
      <c r="G115" s="57"/>
      <c r="H115" s="57"/>
      <c r="I115" s="71"/>
    </row>
    <row r="116" spans="2:9" x14ac:dyDescent="0.25">
      <c r="D116" s="56"/>
      <c r="E116" s="58"/>
      <c r="F116" s="57"/>
      <c r="G116" s="57"/>
      <c r="H116" s="57"/>
    </row>
    <row r="117" spans="2:9" x14ac:dyDescent="0.25">
      <c r="D117" s="56"/>
      <c r="E117" s="58"/>
      <c r="F117" s="57"/>
      <c r="G117" s="57"/>
      <c r="H117" s="57"/>
    </row>
    <row r="118" spans="2:9" x14ac:dyDescent="0.25">
      <c r="D118" s="56"/>
      <c r="E118" s="58"/>
      <c r="F118" s="57"/>
      <c r="G118" s="57"/>
      <c r="H118" s="57"/>
    </row>
    <row r="119" spans="2:9" x14ac:dyDescent="0.25">
      <c r="D119" s="56"/>
      <c r="E119" s="58"/>
      <c r="F119" s="57"/>
      <c r="G119" s="57"/>
      <c r="H119" s="57"/>
    </row>
    <row r="120" spans="2:9" x14ac:dyDescent="0.25">
      <c r="D120" s="56"/>
      <c r="E120" s="64"/>
      <c r="F120" s="57"/>
      <c r="G120" s="70"/>
      <c r="H120" s="69"/>
    </row>
    <row r="121" spans="2:9" x14ac:dyDescent="0.25">
      <c r="B121" s="56"/>
      <c r="D121" s="56"/>
      <c r="E121" s="64"/>
      <c r="F121" s="57"/>
      <c r="G121" s="57"/>
      <c r="H121" s="57"/>
    </row>
    <row r="122" spans="2:9" x14ac:dyDescent="0.25">
      <c r="D122" s="56"/>
      <c r="E122" s="64"/>
      <c r="F122" s="57"/>
      <c r="G122" s="57"/>
      <c r="H122" s="57"/>
    </row>
    <row r="123" spans="2:9" x14ac:dyDescent="0.25">
      <c r="D123" s="56"/>
      <c r="E123" s="64"/>
      <c r="F123" s="57"/>
      <c r="G123" s="63"/>
      <c r="H123" s="59"/>
    </row>
    <row r="124" spans="2:9" x14ac:dyDescent="0.25">
      <c r="D124" s="56"/>
      <c r="E124" s="64"/>
      <c r="F124" s="57"/>
      <c r="G124" s="63"/>
      <c r="H124" s="59"/>
    </row>
    <row r="125" spans="2:9" x14ac:dyDescent="0.25">
      <c r="D125" s="56"/>
      <c r="E125" s="64"/>
      <c r="F125" s="57"/>
      <c r="G125" s="63"/>
      <c r="H125" s="59"/>
    </row>
    <row r="126" spans="2:9" x14ac:dyDescent="0.25">
      <c r="B126" s="68"/>
      <c r="D126" s="56"/>
      <c r="E126" s="64"/>
      <c r="F126" s="57"/>
      <c r="G126" s="63"/>
      <c r="H126" s="59"/>
    </row>
    <row r="127" spans="2:9" x14ac:dyDescent="0.25">
      <c r="D127" s="56"/>
      <c r="E127" s="64"/>
      <c r="F127" s="57"/>
      <c r="G127" s="63"/>
      <c r="H127" s="59"/>
    </row>
    <row r="128" spans="2:9" x14ac:dyDescent="0.25">
      <c r="C128" s="56"/>
      <c r="D128" s="64"/>
      <c r="E128" s="67"/>
      <c r="F128" s="57"/>
      <c r="G128" s="63"/>
      <c r="H128" s="66"/>
    </row>
    <row r="129" spans="3:8" x14ac:dyDescent="0.25">
      <c r="C129" s="56"/>
      <c r="D129" s="64"/>
      <c r="E129" s="65"/>
      <c r="F129" s="63"/>
      <c r="G129" s="59"/>
      <c r="H129" s="66"/>
    </row>
    <row r="130" spans="3:8" x14ac:dyDescent="0.25">
      <c r="C130" s="56"/>
      <c r="D130" s="64"/>
      <c r="E130" s="65"/>
      <c r="F130" s="57"/>
      <c r="G130" s="63"/>
      <c r="H130" s="59"/>
    </row>
    <row r="131" spans="3:8" x14ac:dyDescent="0.25">
      <c r="D131" s="56"/>
      <c r="E131" s="64"/>
      <c r="F131" s="57"/>
      <c r="G131" s="63"/>
      <c r="H131" s="59"/>
    </row>
    <row r="132" spans="3:8" x14ac:dyDescent="0.25">
      <c r="D132" s="56"/>
      <c r="E132" s="62"/>
      <c r="F132" s="61"/>
      <c r="G132" s="60"/>
      <c r="H132" s="59"/>
    </row>
    <row r="133" spans="3:8" x14ac:dyDescent="0.25">
      <c r="D133" s="56"/>
      <c r="E133" s="58"/>
      <c r="F133" s="57"/>
      <c r="G133" s="57"/>
      <c r="H133" s="57"/>
    </row>
    <row r="134" spans="3:8" x14ac:dyDescent="0.25">
      <c r="H134" s="56"/>
    </row>
    <row r="192" spans="9:9" x14ac:dyDescent="0.25">
      <c r="I192" s="54"/>
    </row>
    <row r="193" spans="9:9" x14ac:dyDescent="0.25">
      <c r="I193" s="54"/>
    </row>
    <row r="194" spans="9:9" x14ac:dyDescent="0.25">
      <c r="I194" s="54"/>
    </row>
    <row r="195" spans="9:9" x14ac:dyDescent="0.25">
      <c r="I195" s="54"/>
    </row>
    <row r="196" spans="9:9" x14ac:dyDescent="0.25">
      <c r="I196" s="54"/>
    </row>
    <row r="197" spans="9:9" x14ac:dyDescent="0.25">
      <c r="I197" s="54"/>
    </row>
    <row r="198" spans="9:9" x14ac:dyDescent="0.25">
      <c r="I198" s="54"/>
    </row>
    <row r="199" spans="9:9" x14ac:dyDescent="0.25">
      <c r="I199" s="54"/>
    </row>
    <row r="200" spans="9:9" x14ac:dyDescent="0.25">
      <c r="I200" s="54"/>
    </row>
    <row r="201" spans="9:9" x14ac:dyDescent="0.25">
      <c r="I201" s="54"/>
    </row>
    <row r="202" spans="9:9" x14ac:dyDescent="0.25">
      <c r="I202" s="54"/>
    </row>
    <row r="203" spans="9:9" x14ac:dyDescent="0.25">
      <c r="I203" s="54"/>
    </row>
    <row r="204" spans="9:9" x14ac:dyDescent="0.25">
      <c r="I204" s="54"/>
    </row>
    <row r="205" spans="9:9" x14ac:dyDescent="0.25">
      <c r="I205" s="54"/>
    </row>
    <row r="206" spans="9:9" x14ac:dyDescent="0.25">
      <c r="I206" s="54"/>
    </row>
    <row r="207" spans="9:9" ht="12.75" customHeight="1" x14ac:dyDescent="0.25"/>
    <row r="211" spans="7:10" x14ac:dyDescent="0.25">
      <c r="G211" s="54"/>
      <c r="H211" s="54"/>
    </row>
    <row r="212" spans="7:10" x14ac:dyDescent="0.25">
      <c r="G212" s="54"/>
      <c r="H212" s="54"/>
    </row>
    <row r="213" spans="7:10" x14ac:dyDescent="0.25">
      <c r="G213" s="54"/>
      <c r="H213" s="54"/>
      <c r="J213" s="55"/>
    </row>
    <row r="214" spans="7:10" x14ac:dyDescent="0.25">
      <c r="G214" s="54"/>
      <c r="H214" s="54"/>
      <c r="J214" s="55"/>
    </row>
    <row r="215" spans="7:10" x14ac:dyDescent="0.25">
      <c r="G215" s="54"/>
      <c r="H215" s="54"/>
      <c r="J215" s="55"/>
    </row>
    <row r="216" spans="7:10" x14ac:dyDescent="0.25">
      <c r="G216" s="54"/>
      <c r="H216" s="54"/>
      <c r="J216" s="55"/>
    </row>
    <row r="217" spans="7:10" x14ac:dyDescent="0.25">
      <c r="G217" s="54"/>
      <c r="H217" s="54"/>
    </row>
    <row r="218" spans="7:10" x14ac:dyDescent="0.25">
      <c r="G218" s="54"/>
      <c r="H218" s="54"/>
    </row>
    <row r="219" spans="7:10" x14ac:dyDescent="0.25">
      <c r="G219" s="54"/>
      <c r="H219" s="54"/>
    </row>
    <row r="220" spans="7:10" x14ac:dyDescent="0.25">
      <c r="G220" s="54"/>
      <c r="H220" s="54"/>
    </row>
    <row r="221" spans="7:10" x14ac:dyDescent="0.25">
      <c r="G221" s="54"/>
      <c r="H221" s="54"/>
    </row>
    <row r="222" spans="7:10" x14ac:dyDescent="0.25">
      <c r="G222" s="54"/>
      <c r="H222" s="54"/>
    </row>
    <row r="223" spans="7:10" x14ac:dyDescent="0.25">
      <c r="G223" s="54"/>
      <c r="H223" s="54"/>
    </row>
    <row r="224" spans="7:10" x14ac:dyDescent="0.25">
      <c r="G224" s="54"/>
      <c r="H224" s="54"/>
    </row>
    <row r="225" spans="1:10" x14ac:dyDescent="0.25">
      <c r="G225" s="54"/>
      <c r="H225" s="54"/>
    </row>
    <row r="226" spans="1:10" x14ac:dyDescent="0.25">
      <c r="A226" s="53"/>
    </row>
    <row r="227" spans="1:10" x14ac:dyDescent="0.25">
      <c r="D227" s="53"/>
    </row>
    <row r="233" spans="1:10" x14ac:dyDescent="0.25">
      <c r="J233" s="53"/>
    </row>
    <row r="234" spans="1:10" x14ac:dyDescent="0.25">
      <c r="J234" s="53"/>
    </row>
    <row r="235" spans="1:10" x14ac:dyDescent="0.25">
      <c r="J235" s="53"/>
    </row>
    <row r="236" spans="1:10" x14ac:dyDescent="0.25">
      <c r="J236" s="53"/>
    </row>
    <row r="237" spans="1:10" x14ac:dyDescent="0.25">
      <c r="J237" s="53"/>
    </row>
  </sheetData>
  <mergeCells count="10">
    <mergeCell ref="K6:L6"/>
    <mergeCell ref="A8:F8"/>
    <mergeCell ref="A9:F9"/>
    <mergeCell ref="C11:D11"/>
    <mergeCell ref="A1:C3"/>
    <mergeCell ref="E1:I1"/>
    <mergeCell ref="E2:I2"/>
    <mergeCell ref="B6:C6"/>
    <mergeCell ref="E6:F6"/>
    <mergeCell ref="H6:I6"/>
  </mergeCells>
  <phoneticPr fontId="37" type="noConversion"/>
  <pageMargins left="0.75" right="0.75" top="1" bottom="1" header="0.5" footer="0.5"/>
  <pageSetup scale="63" orientation="portrait" r:id="rId1"/>
  <headerFooter alignWithMargins="0">
    <oddFooter>&amp;RPage 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>
              <from>
                <xdr:col>0</xdr:col>
                <xdr:colOff>579120</xdr:colOff>
                <xdr:row>37</xdr:row>
                <xdr:rowOff>0</xdr:rowOff>
              </from>
              <to>
                <xdr:col>3</xdr:col>
                <xdr:colOff>76200</xdr:colOff>
                <xdr:row>40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2" r:id="rId6">
          <objectPr defaultSize="0" autoPict="0" r:id="rId7">
            <anchor moveWithCells="1">
              <from>
                <xdr:col>2</xdr:col>
                <xdr:colOff>419100</xdr:colOff>
                <xdr:row>30</xdr:row>
                <xdr:rowOff>0</xdr:rowOff>
              </from>
              <to>
                <xdr:col>5</xdr:col>
                <xdr:colOff>106680</xdr:colOff>
                <xdr:row>33</xdr:row>
                <xdr:rowOff>22860</xdr:rowOff>
              </to>
            </anchor>
          </objectPr>
        </oleObject>
      </mc:Choice>
      <mc:Fallback>
        <oleObject progId="Equation.3" shapeId="2052" r:id="rId6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5">
            <anchor moveWithCells="1">
              <from>
                <xdr:col>1</xdr:col>
                <xdr:colOff>83820</xdr:colOff>
                <xdr:row>52</xdr:row>
                <xdr:rowOff>7620</xdr:rowOff>
              </from>
              <to>
                <xdr:col>3</xdr:col>
                <xdr:colOff>190500</xdr:colOff>
                <xdr:row>55</xdr:row>
                <xdr:rowOff>7620</xdr:rowOff>
              </to>
            </anchor>
          </objectPr>
        </oleObject>
      </mc:Choice>
      <mc:Fallback>
        <oleObject progId="Equation.3" shapeId="2053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Abut - Interior</vt:lpstr>
      <vt:lpstr>Load Plates</vt:lpstr>
      <vt:lpstr>'Abut - Interior'!Print_Area</vt:lpstr>
      <vt:lpstr>'Load Plates'!Print_Area</vt:lpstr>
      <vt:lpstr>'Load Plates'!Print_Titles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Workspaces_BYOL</dc:creator>
  <cp:lastModifiedBy>Ballard, Robert</cp:lastModifiedBy>
  <cp:lastPrinted>2020-07-01T18:25:18Z</cp:lastPrinted>
  <dcterms:created xsi:type="dcterms:W3CDTF">2019-10-07T12:22:27Z</dcterms:created>
  <dcterms:modified xsi:type="dcterms:W3CDTF">2021-03-08T13:58:31Z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2021-03-08T13:58:31Z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acb2267c-a61a-4fb9-a5dd-3f93a586ea14</vt:lpwstr>
  </property>
  <property fmtid="{D5CDD505-2E9C-101B-9397-08002B2CF9AE}" pid="8" name="MSIP_Label_0008d3e4-f847-4182-a1fb-fb9d345a0f05_ContentBits">
    <vt:lpwstr>0</vt:lpwstr>
  </property>
</Properties>
</file>